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filterPrivacy="1"/>
  <xr:revisionPtr revIDLastSave="0" documentId="13_ncr:1_{2939470E-C288-4C94-A954-84A76E1CA8F8}" xr6:coauthVersionLast="47" xr6:coauthVersionMax="47" xr10:uidLastSave="{00000000-0000-0000-0000-000000000000}"/>
  <bookViews>
    <workbookView xWindow="-120" yWindow="-120" windowWidth="29040" windowHeight="15720" tabRatio="627" activeTab="4" xr2:uid="{00000000-000D-0000-FFFF-FFFF00000000}"/>
  </bookViews>
  <sheets>
    <sheet name="Calculation" sheetId="26" r:id="rId1"/>
    <sheet name="Հ3 Մաս 1 և 2" sheetId="1" r:id="rId2"/>
    <sheet name="Հ3 Մաս 3" sheetId="3" r:id="rId3"/>
    <sheet name="Հ3 Մաս 4" sheetId="5" r:id="rId4"/>
    <sheet name="Հ4 " sheetId="22" r:id="rId5"/>
    <sheet name="Հ5" sheetId="8" r:id="rId6"/>
    <sheet name="Հ10" sheetId="16" r:id="rId7"/>
    <sheet name="Հ11" sheetId="23" r:id="rId8"/>
    <sheet name="Լրացման պահանջներ" sheetId="14" r:id="rId9"/>
  </sheets>
  <definedNames>
    <definedName name="_ftn1" localSheetId="1">'Հ3 Մաս 1 և 2'!#REF!</definedName>
    <definedName name="_ftn10" localSheetId="1">'Հ3 Մաս 1 և 2'!#REF!</definedName>
    <definedName name="_ftn11" localSheetId="1">'Հ3 Մաս 1 և 2'!#REF!</definedName>
    <definedName name="_ftn12" localSheetId="1">'Հ3 Մաս 1 և 2'!#REF!</definedName>
    <definedName name="_ftn13" localSheetId="1">'Հ3 Մաս 1 և 2'!#REF!</definedName>
    <definedName name="_ftn14" localSheetId="1">'Հ3 Մաս 1 և 2'!#REF!</definedName>
    <definedName name="_ftn15" localSheetId="1">'Հ3 Մաս 1 և 2'!#REF!</definedName>
    <definedName name="_ftn16" localSheetId="1">'Հ3 Մաս 1 և 2'!#REF!</definedName>
    <definedName name="_ftn17" localSheetId="1">'Հ3 Մաս 1 և 2'!#REF!</definedName>
    <definedName name="_ftn18" localSheetId="1">'Հ3 Մաս 1 և 2'!#REF!</definedName>
    <definedName name="_ftn19" localSheetId="1">'Հ3 Մաս 1 և 2'!#REF!</definedName>
    <definedName name="_ftn2" localSheetId="1">'Հ3 Մաս 1 և 2'!#REF!</definedName>
    <definedName name="_ftn20" localSheetId="1">'Հ3 Մաս 1 և 2'!#REF!</definedName>
    <definedName name="_ftn3" localSheetId="1">'Հ3 Մաս 1 և 2'!#REF!</definedName>
    <definedName name="_ftn4" localSheetId="1">'Հ3 Մաս 1 և 2'!#REF!</definedName>
    <definedName name="_ftn5" localSheetId="1">'Հ3 Մաս 1 և 2'!#REF!</definedName>
    <definedName name="_ftn6" localSheetId="1">'Հ3 Մաս 1 և 2'!#REF!</definedName>
    <definedName name="_ftn7" localSheetId="1">'Հ3 Մաս 1 և 2'!#REF!</definedName>
    <definedName name="_ftn8" localSheetId="1">'Հ3 Մաս 1 և 2'!#REF!</definedName>
    <definedName name="_ftn9" localSheetId="1">'Հ3 Մաս 1 և 2'!#REF!</definedName>
    <definedName name="_ftnref1" localSheetId="1">'Հ3 Մաս 1 և 2'!#REF!</definedName>
    <definedName name="_ftnref10" localSheetId="1">'Հ3 Մաս 1 և 2'!#REF!</definedName>
    <definedName name="_ftnref11" localSheetId="1">'Հ3 Մաս 1 և 2'!$C$38</definedName>
    <definedName name="_ftnref12" localSheetId="1">'Հ3 Մաս 1 և 2'!$D$38</definedName>
    <definedName name="_ftnref13" localSheetId="1">'Հ3 Մաս 1 և 2'!$E$38</definedName>
    <definedName name="_ftnref14" localSheetId="1">'Հ3 Մաս 1 և 2'!$F$38</definedName>
    <definedName name="_ftnref15" localSheetId="1">'Հ3 Մաս 1 և 2'!#REF!</definedName>
    <definedName name="_ftnref16" localSheetId="1">'Հ3 Մաս 1 և 2'!#REF!</definedName>
    <definedName name="_ftnref17" localSheetId="1">'Հ3 Մաս 1 և 2'!$H$50</definedName>
    <definedName name="_ftnref18" localSheetId="1">'Հ3 Մաս 1 և 2'!#REF!</definedName>
    <definedName name="_ftnref19" localSheetId="1">'Հ3 Մաս 1 և 2'!#REF!</definedName>
    <definedName name="_ftnref2" localSheetId="1">'Հ3 Մաս 1 և 2'!$A$2</definedName>
    <definedName name="_ftnref20" localSheetId="1">'Հ3 Մաս 1 և 2'!#REF!</definedName>
    <definedName name="_ftnref3" localSheetId="1">'Հ3 Մաս 1 և 2'!#REF!</definedName>
    <definedName name="_ftnref4" localSheetId="1">'Հ3 Մաս 1 և 2'!$C$21</definedName>
    <definedName name="_ftnref5" localSheetId="1">'Հ3 Մաս 1 և 2'!$B$28</definedName>
    <definedName name="_ftnref6" localSheetId="1">'Հ3 Մաս 1 և 2'!$A$29</definedName>
    <definedName name="_ftnref7" localSheetId="1">'Հ3 Մաս 1 և 2'!#REF!</definedName>
    <definedName name="_ftnref8" localSheetId="1">'Հ3 Մաս 1 և 2'!#REF!</definedName>
    <definedName name="_ftnref9" localSheetId="1">'Հ3 Մաս 1 և 2'!#REF!</definedName>
    <definedName name="_Toc501014755" localSheetId="1">'Հ3 Մաս 1 և 2'!#REF!</definedName>
    <definedName name="_xlnm.Print_Area" localSheetId="0">Calculation!$A$1:$Q$41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8" l="1"/>
  <c r="I5" i="8"/>
  <c r="F6" i="8"/>
  <c r="M5" i="8"/>
  <c r="E5" i="8"/>
  <c r="G5" i="8"/>
  <c r="H23" i="22"/>
  <c r="H5" i="22"/>
  <c r="I23" i="22" l="1"/>
  <c r="I5" i="22"/>
  <c r="J23" i="22"/>
  <c r="J5" i="22"/>
  <c r="K23" i="22"/>
  <c r="K5" i="22"/>
  <c r="L5" i="22"/>
  <c r="L23" i="22"/>
  <c r="G31" i="26"/>
  <c r="G32" i="26"/>
  <c r="G33" i="26"/>
  <c r="G30" i="26"/>
  <c r="F31" i="26"/>
  <c r="F32" i="26"/>
  <c r="F33" i="26"/>
  <c r="F30" i="26"/>
  <c r="E33" i="26"/>
  <c r="E32" i="26"/>
  <c r="E30" i="26"/>
  <c r="E31" i="26"/>
  <c r="C41" i="26"/>
  <c r="D38" i="26" s="1"/>
  <c r="D34" i="26"/>
  <c r="J18" i="26" l="1"/>
  <c r="D18" i="26"/>
  <c r="G18" i="26"/>
  <c r="E35" i="26"/>
  <c r="D19" i="26"/>
  <c r="E36" i="26"/>
  <c r="M22" i="26"/>
  <c r="N22" i="26" s="1"/>
  <c r="J19" i="26"/>
  <c r="K19" i="26" s="1"/>
  <c r="G19" i="26"/>
  <c r="D22" i="26"/>
  <c r="J22" i="26"/>
  <c r="K22" i="26" s="1"/>
  <c r="G22" i="26"/>
  <c r="D21" i="26"/>
  <c r="J21" i="26"/>
  <c r="G21" i="26"/>
  <c r="H21" i="26" s="1"/>
  <c r="F21" i="26" s="1"/>
  <c r="E5" i="26"/>
  <c r="M19" i="26"/>
  <c r="N19" i="26" s="1"/>
  <c r="H19" i="26"/>
  <c r="D4" i="26"/>
  <c r="E4" i="26"/>
  <c r="E8" i="26"/>
  <c r="D8" i="26"/>
  <c r="D7" i="26"/>
  <c r="E7" i="26"/>
  <c r="K21" i="26"/>
  <c r="M21" i="26"/>
  <c r="N21" i="26" s="1"/>
  <c r="D40" i="26"/>
  <c r="D5" i="26"/>
  <c r="D39" i="26"/>
  <c r="H18" i="26"/>
  <c r="H4" i="26" s="1"/>
  <c r="K18" i="26"/>
  <c r="M18" i="26"/>
  <c r="N18" i="26" s="1"/>
  <c r="G34" i="26"/>
  <c r="F34" i="26"/>
  <c r="E34" i="26"/>
  <c r="H22" i="26" l="1"/>
  <c r="F22" i="26"/>
  <c r="Q8" i="26"/>
  <c r="P8" i="26"/>
  <c r="Q7" i="26"/>
  <c r="P7" i="26"/>
  <c r="N8" i="26"/>
  <c r="M8" i="26"/>
  <c r="N7" i="26"/>
  <c r="M7" i="26"/>
  <c r="G7" i="26"/>
  <c r="H8" i="26"/>
  <c r="H7" i="26"/>
  <c r="K8" i="26"/>
  <c r="K7" i="26"/>
  <c r="J8" i="26"/>
  <c r="J7" i="26"/>
  <c r="G8" i="26"/>
  <c r="Q5" i="26"/>
  <c r="P5" i="26"/>
  <c r="P4" i="26"/>
  <c r="N5" i="26"/>
  <c r="N4" i="26"/>
  <c r="M5" i="26"/>
  <c r="M4" i="26"/>
  <c r="K5" i="26"/>
  <c r="K4" i="26"/>
  <c r="J5" i="26"/>
  <c r="J4" i="26"/>
  <c r="G5" i="26"/>
  <c r="H5" i="26" s="1"/>
  <c r="G4" i="26"/>
  <c r="E6" i="26"/>
  <c r="D6" i="26"/>
  <c r="C5" i="26"/>
  <c r="C4" i="26"/>
  <c r="Q23" i="26"/>
  <c r="P23" i="26"/>
  <c r="P20" i="26"/>
  <c r="Q18" i="26"/>
  <c r="Q20" i="26" s="1"/>
  <c r="D20" i="26"/>
  <c r="E20" i="26"/>
  <c r="G20" i="26"/>
  <c r="H20" i="26"/>
  <c r="J20" i="26"/>
  <c r="K20" i="26"/>
  <c r="M20" i="26"/>
  <c r="N20" i="26"/>
  <c r="N6" i="26" l="1"/>
  <c r="P9" i="26"/>
  <c r="P6" i="26"/>
  <c r="J9" i="26"/>
  <c r="H9" i="26"/>
  <c r="M9" i="26"/>
  <c r="M6" i="26"/>
  <c r="L5" i="26"/>
  <c r="I4" i="26"/>
  <c r="H6" i="26"/>
  <c r="P10" i="26"/>
  <c r="F5" i="26"/>
  <c r="K9" i="26"/>
  <c r="G9" i="26"/>
  <c r="N9" i="26"/>
  <c r="C6" i="26"/>
  <c r="F4" i="26"/>
  <c r="J6" i="26"/>
  <c r="I5" i="26"/>
  <c r="Q4" i="26"/>
  <c r="O4" i="26" s="1"/>
  <c r="G6" i="26"/>
  <c r="O5" i="26"/>
  <c r="L4" i="26"/>
  <c r="K6" i="26"/>
  <c r="O23" i="26"/>
  <c r="Q24" i="26"/>
  <c r="O20" i="26"/>
  <c r="P24" i="26"/>
  <c r="E9" i="26"/>
  <c r="L6" i="26" l="1"/>
  <c r="N10" i="26"/>
  <c r="H10" i="26"/>
  <c r="J10" i="26"/>
  <c r="M10" i="26"/>
  <c r="G10" i="26"/>
  <c r="I6" i="26"/>
  <c r="Q6" i="26"/>
  <c r="O6" i="26" s="1"/>
  <c r="K10" i="26"/>
  <c r="F6" i="26"/>
  <c r="O24" i="26"/>
  <c r="E23" i="26" l="1"/>
  <c r="F18" i="26" l="1"/>
  <c r="C18" i="26"/>
  <c r="O18" i="26"/>
  <c r="L19" i="26"/>
  <c r="L18" i="26"/>
  <c r="I18" i="26"/>
  <c r="L20" i="26" l="1"/>
  <c r="N23" i="26"/>
  <c r="N24" i="26" s="1"/>
  <c r="E24" i="26"/>
  <c r="O22" i="26"/>
  <c r="O21" i="26"/>
  <c r="L22" i="26"/>
  <c r="Q9" i="26"/>
  <c r="Q10" i="26" s="1"/>
  <c r="K23" i="26" l="1"/>
  <c r="K24" i="26" s="1"/>
  <c r="H23" i="26"/>
  <c r="H24" i="26" s="1"/>
  <c r="M23" i="26"/>
  <c r="M24" i="26" s="1"/>
  <c r="F19" i="26"/>
  <c r="F20" i="26" s="1"/>
  <c r="L21" i="26"/>
  <c r="C21" i="26"/>
  <c r="C22" i="26"/>
  <c r="I21" i="26"/>
  <c r="I19" i="26"/>
  <c r="I20" i="26" s="1"/>
  <c r="O19" i="26"/>
  <c r="C19" i="26"/>
  <c r="C20" i="26" s="1"/>
  <c r="R20" i="26" l="1"/>
  <c r="L23" i="26"/>
  <c r="L24" i="26" s="1"/>
  <c r="C23" i="26"/>
  <c r="D23" i="26"/>
  <c r="D24" i="26" s="1"/>
  <c r="I22" i="26"/>
  <c r="I23" i="26" s="1"/>
  <c r="J23" i="26"/>
  <c r="J24" i="26" s="1"/>
  <c r="F23" i="26"/>
  <c r="F24" i="26" s="1"/>
  <c r="G23" i="26"/>
  <c r="G24" i="26" s="1"/>
  <c r="I24" i="26" l="1"/>
  <c r="R23" i="26"/>
  <c r="R24" i="26" s="1"/>
  <c r="C24" i="26"/>
  <c r="E10" i="26" l="1"/>
  <c r="O7" i="26"/>
  <c r="O8" i="26"/>
  <c r="O9" i="26" l="1"/>
  <c r="O10" i="26" s="1"/>
  <c r="L8" i="26"/>
  <c r="F8" i="26"/>
  <c r="I8" i="26"/>
  <c r="G11" i="26"/>
  <c r="J11" i="26"/>
  <c r="L7" i="26"/>
  <c r="L9" i="26" s="1"/>
  <c r="L10" i="26" s="1"/>
  <c r="I7" i="26"/>
  <c r="F7" i="26"/>
  <c r="R5" i="26"/>
  <c r="I9" i="26" l="1"/>
  <c r="I10" i="26" s="1"/>
  <c r="F9" i="26"/>
  <c r="F10" i="26" s="1"/>
  <c r="C8" i="26"/>
  <c r="D9" i="26"/>
  <c r="D10" i="26" s="1"/>
  <c r="J12" i="26"/>
  <c r="K12" i="26" s="1"/>
  <c r="C7" i="26"/>
  <c r="R4" i="26" l="1"/>
  <c r="C9" i="26"/>
  <c r="R8" i="26"/>
  <c r="C10" i="26" l="1"/>
  <c r="E5" i="23" l="1"/>
  <c r="E4" i="23" s="1"/>
  <c r="G5" i="23"/>
  <c r="G4" i="23" s="1"/>
  <c r="H5" i="23"/>
  <c r="H4" i="23" s="1"/>
  <c r="I5" i="23"/>
  <c r="I4" i="23" s="1"/>
  <c r="F5" i="23"/>
  <c r="F4" i="23" s="1"/>
  <c r="H6" i="8" l="1"/>
  <c r="G6" i="8" l="1"/>
  <c r="M6" i="8"/>
  <c r="E6" i="8"/>
  <c r="R7" i="26" l="1"/>
</calcChain>
</file>

<file path=xl/sharedStrings.xml><?xml version="1.0" encoding="utf-8"?>
<sst xmlns="http://schemas.openxmlformats.org/spreadsheetml/2006/main" count="297" uniqueCount="214">
  <si>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</si>
  <si>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</si>
  <si>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</si>
  <si>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</si>
  <si>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Կապիտալ միջոցառումներ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</si>
  <si>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</si>
  <si>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</si>
  <si>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</si>
  <si>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</si>
  <si>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</si>
  <si>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</si>
  <si>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</si>
  <si>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</si>
  <si>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</si>
  <si>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</si>
  <si>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</si>
  <si>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</si>
  <si>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</si>
  <si>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</si>
  <si>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</si>
  <si>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</si>
  <si>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ԸՆԴԱՄԵՆԸ</t>
  </si>
  <si>
    <t>Արտաքին միջոցներ</t>
  </si>
  <si>
    <t>ՀՀ կառ. համաֆինանսավորում</t>
  </si>
  <si>
    <t>Մնացորդ</t>
  </si>
  <si>
    <t>Միջոցառում</t>
  </si>
  <si>
    <t xml:space="preserve">Աղյուսակ 1. Քաղաքականությանն առնչվող բյուջետային ծրագրերն ու միջոցառումները </t>
  </si>
  <si>
    <t>2025թ (հազ. դրամ)</t>
  </si>
  <si>
    <t>2026թ (հազ. դրամ)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</si>
  <si>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</si>
  <si>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</si>
  <si>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</si>
  <si>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</si>
  <si>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Ցուցանիշներ</t>
  </si>
  <si>
    <t xml:space="preserve">Հավելված 1. ՄԱՍ 3.  </t>
  </si>
  <si>
    <t>x</t>
  </si>
  <si>
    <t xml:space="preserve">Հավելված N 3. Բյուջետային ծրագրերի և ակնկալվող արդյունքների ներկայացման ձևաչափ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</si>
  <si>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</si>
  <si>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</si>
  <si>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</si>
  <si>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</si>
  <si>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</si>
  <si>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</si>
  <si>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</si>
  <si>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</si>
  <si>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</si>
  <si>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</si>
  <si>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</si>
  <si>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</si>
  <si>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</si>
  <si>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</si>
  <si>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</si>
  <si>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</si>
  <si>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</si>
  <si>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</si>
  <si>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</si>
  <si>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</si>
  <si>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</si>
  <si>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</si>
  <si>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</si>
  <si>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</si>
  <si>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</si>
  <si>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</si>
  <si>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</si>
  <si>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</si>
  <si>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</si>
  <si>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</si>
  <si>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</si>
  <si>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</si>
  <si>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</si>
  <si>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</si>
  <si>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</si>
  <si>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</si>
  <si>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</si>
  <si>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</si>
  <si>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</si>
  <si>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</si>
  <si>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</si>
  <si>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</si>
  <si>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</si>
  <si>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</si>
  <si>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</si>
  <si>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</si>
  <si>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</si>
  <si>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</si>
  <si>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</si>
  <si>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</si>
  <si>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</si>
  <si>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</si>
  <si>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</si>
  <si>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</si>
  <si>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</si>
  <si>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</si>
  <si>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</si>
  <si>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</si>
  <si>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</si>
  <si>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</si>
  <si>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</si>
  <si>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</si>
  <si>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</si>
  <si>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</si>
  <si>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</si>
  <si>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</si>
  <si>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</si>
  <si>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</si>
  <si>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</si>
  <si>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</si>
  <si>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</si>
  <si>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</si>
  <si>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</si>
  <si>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</si>
  <si>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2023թ.  (փաստացի) բազային տարի (հազ. դրամ)</t>
  </si>
  <si>
    <t>2024թ (պլան) (հազ. դրամ)</t>
  </si>
  <si>
    <t>2027թ (հազ. դրամ)</t>
  </si>
  <si>
    <t>2027թ</t>
  </si>
  <si>
    <t>Բազային տարի 2023թ․ (հազ. դրամ)</t>
  </si>
  <si>
    <t>2024թ պլան (հազ. դրամ)</t>
  </si>
  <si>
    <t>2026թ բյուջե (հազ. դրամ)</t>
  </si>
  <si>
    <t>2027թ բյուջե  (հազ. դրամ)</t>
  </si>
  <si>
    <t>2025թ բյուջե  (հազ. դրամ)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</si>
  <si>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</si>
  <si>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>հազար դրամ</t>
  </si>
  <si>
    <t>այդ թվում՝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</si>
  <si>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</si>
  <si>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</si>
  <si>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2027թ բյուջե  
(հազ. դրամ)</t>
  </si>
  <si>
    <t>2026թ բյուջե 
(հազ. դրամ)</t>
  </si>
  <si>
    <t>2025թ բյուջե  
(հազ. դրամ)</t>
  </si>
  <si>
    <t>2024թ պլան 
(հազ. դրամ)</t>
  </si>
  <si>
    <t>Բազային տարի 
2023թ․ 
(հազ. դրամ)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</si>
  <si>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</si>
  <si>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</si>
  <si>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t xml:space="preserve">Ձևաչափ 2. Արտաքին աղբյուրներից ստացվող միջոցների հաշվին իրականացվող ենթավարկային ծրագրերը </t>
  </si>
  <si>
    <t xml:space="preserve">Հավելված N 3. Բյուջետային ծրագրերի և ակնկալվող արդյունքների ներկայացման ձևաչափ* </t>
  </si>
  <si>
    <t>* Հավելվածը անհրաժեշտ է լրացնել Phonetic (Times armenia) տառատեսակով</t>
  </si>
  <si>
    <t>Փոփոխությունը 2024-26թթ. ՄԺԾԾ փաստաթղթի համեմատ (լրացնել այո կամ ոչ)</t>
  </si>
  <si>
    <t>&lt;Ծրագրի դասիչը&gt;</t>
  </si>
  <si>
    <t>Հավելված N 11. Գոյություն ունեցող բյուջետային ծրագրերը և միջոցառումները</t>
  </si>
  <si>
    <t>Ասիական զարգացման բանկի աջակցությամբ իրականացվող քաղաքային զարգացման ներդրումային ծրագիր</t>
  </si>
  <si>
    <t>TOTAL</t>
  </si>
  <si>
    <t>1USD=</t>
  </si>
  <si>
    <t>Ընդամենը նախատեսված, 2024-2027</t>
  </si>
  <si>
    <t>Sub-total</t>
  </si>
  <si>
    <t>1EURO=</t>
  </si>
  <si>
    <t>EURO</t>
  </si>
  <si>
    <t xml:space="preserve"> Նախագծահետազոտական ծախսեր</t>
  </si>
  <si>
    <t xml:space="preserve">12003-Loan
Շենքերի և շինությունների շինարարություն </t>
  </si>
  <si>
    <t xml:space="preserve">12001-Grant
Շենքերի և շինությունների շինարարություն </t>
  </si>
  <si>
    <t xml:space="preserve">Total Construction Cost </t>
  </si>
  <si>
    <t>Total Engineering and Technical Supervision Cost</t>
  </si>
  <si>
    <t xml:space="preserve">Total Design Cost </t>
  </si>
  <si>
    <t xml:space="preserve">Total Investment Cost </t>
  </si>
  <si>
    <t>EUR(PP)</t>
  </si>
  <si>
    <t xml:space="preserve"> Contingency Fund</t>
  </si>
  <si>
    <t>Loan</t>
  </si>
  <si>
    <t>Grant</t>
  </si>
  <si>
    <t>YM</t>
  </si>
  <si>
    <t>Loan, 67%</t>
  </si>
  <si>
    <t>Grant, 27%</t>
  </si>
  <si>
    <t>YM, 5%</t>
  </si>
  <si>
    <t>GOV loan</t>
  </si>
  <si>
    <t>GOV Grant</t>
  </si>
  <si>
    <t>0</t>
  </si>
  <si>
    <t xml:space="preserve"> 04</t>
  </si>
  <si>
    <t xml:space="preserve"> ՏՆՏԵՍԱԿԱՆ ՀԱՐԱԲԵՐՈՒԹՅՈՒՆՆԵՐ</t>
  </si>
  <si>
    <t xml:space="preserve"> այդ թվում`</t>
  </si>
  <si>
    <t xml:space="preserve"> 01</t>
  </si>
  <si>
    <t xml:space="preserve"> Ընդհանուր բնույթի տնտեսական, առևտրային և աշխատանքի գծով հարաբերություններ</t>
  </si>
  <si>
    <t xml:space="preserve"> Ընդհանուր բնույթի տնտեսական և առևտրային  հարաբերություններ</t>
  </si>
  <si>
    <t xml:space="preserve">ՀՀ տարածքային կառավարման և ենթակառուցվածքների նախարարություն </t>
  </si>
  <si>
    <t xml:space="preserve"> ԸՆԴԱՄԵՆԸ ԾԱԽՍԵՐ</t>
  </si>
  <si>
    <t>Էներգախնայողության և վերականգնվող էներգետիկայի ներուժի առավելագույն իրացում, Էներգաարդյունավետության բարձրացում և սեյսմիկ ամրացում</t>
  </si>
  <si>
    <t>2028թ</t>
  </si>
  <si>
    <t>1157</t>
  </si>
  <si>
    <t xml:space="preserve"> Ծրագրի անվանումը`</t>
  </si>
  <si>
    <t xml:space="preserve"> Քաղաքային զարգացում</t>
  </si>
  <si>
    <t xml:space="preserve"> Ծրագրի նպատակը`</t>
  </si>
  <si>
    <t xml:space="preserve"> Քաղաքային ենթակառուցվածքների զարգացում</t>
  </si>
  <si>
    <t xml:space="preserve"> Վերջնական արդյունքի նկարագրությունը`</t>
  </si>
  <si>
    <t xml:space="preserve"> Քաղաքային ենթակառուցվածքների արդիականացում և բարելավում</t>
  </si>
  <si>
    <t>12006</t>
  </si>
  <si>
    <t xml:space="preserve"> Միջոցառման անվանումը`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</si>
  <si>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</si>
  <si>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Միջոցառման նկարագրությունը`</t>
  </si>
  <si>
    <t xml:space="preserve"> Ծրագրի շրջանակներում հանրային շենքերում իրականացվող էներգաարդյունավետության և էներգախնայողության աշխատանքներ</t>
  </si>
  <si>
    <t xml:space="preserve"> Միջոցառման տեսակը</t>
  </si>
  <si>
    <t xml:space="preserve"> Տրանսֆերտների տրամադրում</t>
  </si>
  <si>
    <t>Եվրոպական ներդրումային բանկի աջակցությամբ իրականացվող Երևանի էներգաարդյունավետության ծրագրին պետական աջակցություն</t>
  </si>
  <si>
    <t>Հանրային  և  բազմաբնակարանային  շենքերում  էներգետիկ  արդյունավետության բարձրացմանն  ուղղված  աշխատանքների  ապահովում, տոկոս</t>
  </si>
  <si>
    <t>Քաղաքային ենթակառուցվածքների զարգացում</t>
  </si>
  <si>
    <t>Քաղաքային զարգացում</t>
  </si>
  <si>
    <t xml:space="preserve">ոչ </t>
  </si>
  <si>
    <t xml:space="preserve">Քաղաքային զարգացում </t>
  </si>
  <si>
    <t xml:space="preserve"> Ծրագրի դասիչը` </t>
  </si>
  <si>
    <t xml:space="preserve"> 1157 </t>
  </si>
  <si>
    <t xml:space="preserve"> Միջոցառման դասիչը` </t>
  </si>
  <si>
    <t xml:space="preserve"> 12006 </t>
  </si>
  <si>
    <t xml:space="preserve"> Միջոցառման անվանումը` </t>
  </si>
  <si>
    <t xml:space="preserve"> Եվրոպական ներդրումային բանկի աջակցությամբ իրականացվող Երևանի էներգաարդյունավետության ծրագրին պետական աջակցություն </t>
  </si>
  <si>
    <t xml:space="preserve"> Նկարագրությունը` </t>
  </si>
  <si>
    <t xml:space="preserve"> Ծրագրի շրջանակներում հանրային շենքերում իրականացվող էներգաարդյունավետության և էներգախնայողության աշխատանքներ </t>
  </si>
  <si>
    <t xml:space="preserve"> Միջոցառման տեսակը` </t>
  </si>
  <si>
    <t xml:space="preserve"> Տրանսֆերտների տրամադրում </t>
  </si>
  <si>
    <t xml:space="preserve"> Միջոցառումն իրականացնողի անվանումը՛ </t>
  </si>
  <si>
    <t xml:space="preserve">  Երևան համայնք </t>
  </si>
  <si>
    <t>Քաղաքային զարագացում</t>
  </si>
  <si>
    <t xml:space="preserve"> ՀՀ տարածքային կառավարման և ենթակառուցվածքների նախարարություն</t>
  </si>
  <si>
    <t xml:space="preserve"> այդ թվում` բյուջետային ծախսերի տնտեսագիտական դասակարգման հոդվածներ</t>
  </si>
  <si>
    <t xml:space="preserve"> ԸՆԹԱՑԻԿ ԾԱԽՍԵՐ</t>
  </si>
  <si>
    <t xml:space="preserve"> ԴՐԱՄԱՇՆՈՐՀՆԵՐ</t>
  </si>
  <si>
    <t xml:space="preserve"> Կապիտալ դրամաշնորհներ պետական հատվածի այլ մակարդակներին</t>
  </si>
  <si>
    <t xml:space="preserve"> - Կապիտալ սուբվենցիաներ համայնքներին</t>
  </si>
  <si>
    <t xml:space="preserve">Երևանի քաղաքապետարան </t>
  </si>
  <si>
    <t xml:space="preserve">Հայտի հետ կապված ռիսկեր չկան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</si>
</sst>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,##0.0;\(##,##0.0\);\-"/>
    <numFmt numFmtId="165" formatCode="#,##0.0"/>
    <numFmt numFmtId="166" formatCode="0.0%"/>
    <numFmt numFmtId="167" formatCode="0.0"/>
  </numFmts>
  <fonts count="56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i/>
      <sz val="12"/>
      <name val="GHEA Grapalat"/>
      <family val="3"/>
    </font>
    <font>
      <sz val="8"/>
      <name val="GHEA Grapalat"/>
      <family val="3"/>
    </font>
    <font>
      <sz val="11"/>
      <color theme="1"/>
      <name val="Timse"/>
    </font>
    <font>
      <b/>
      <i/>
      <sz val="8"/>
      <color theme="1"/>
      <name val="GHEA Grapalat"/>
      <family val="3"/>
    </font>
    <font>
      <b/>
      <sz val="11"/>
      <color rgb="FFFF0000"/>
      <name val="Calibri"/>
      <family val="2"/>
      <scheme val="minor"/>
    </font>
    <font>
      <b/>
      <i/>
      <sz val="11"/>
      <name val="GHEA Grapalat"/>
      <family val="3"/>
    </font>
    <font>
      <sz val="11"/>
      <color theme="1"/>
      <name val="Times Armenian"/>
      <family val="1"/>
    </font>
    <font>
      <i/>
      <sz val="11"/>
      <color rgb="FF000000"/>
      <name val="Times Armenian"/>
      <family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b/>
      <i/>
      <sz val="8"/>
      <name val="GHEA Grapalat"/>
      <family val="3"/>
    </font>
    <font>
      <b/>
      <sz val="8"/>
      <name val="GHEA Grapalat"/>
      <family val="3"/>
    </font>
    <font>
      <b/>
      <sz val="9"/>
      <color rgb="FF000000"/>
      <name val="GHEA Grapalat"/>
      <family val="3"/>
    </font>
    <font>
      <b/>
      <sz val="8"/>
      <color rgb="FF000000"/>
      <name val="GHEA Grapalat"/>
      <family val="3"/>
    </font>
    <font>
      <sz val="8"/>
      <name val="Calibri"/>
      <family val="2"/>
      <scheme val="minor"/>
    </font>
    <font>
      <i/>
      <sz val="8"/>
      <name val="Times Armenian"/>
      <family val="1"/>
    </font>
  </fonts>
  <fills count="4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</borders>
  <cellStyleXfs count="62">
    <xf numFmtId="0" fontId="0" fillId="0" borderId="0"/>
    <xf numFmtId="0" fontId="21" fillId="0" borderId="0"/>
    <xf numFmtId="0" fontId="22" fillId="16" borderId="23" applyNumberFormat="0" applyFont="0" applyAlignment="0" applyProtection="0"/>
    <xf numFmtId="0" fontId="23" fillId="0" borderId="0">
      <alignment horizontal="left" vertical="top" wrapText="1"/>
    </xf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7" fillId="0" borderId="0" applyNumberFormat="0" applyFill="0" applyBorder="0" applyAlignment="0" applyProtection="0"/>
    <xf numFmtId="0" fontId="28" fillId="10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1" fillId="13" borderId="19" applyNumberFormat="0" applyAlignment="0" applyProtection="0"/>
    <xf numFmtId="0" fontId="32" fillId="14" borderId="20" applyNumberFormat="0" applyAlignment="0" applyProtection="0"/>
    <xf numFmtId="0" fontId="33" fillId="14" borderId="19" applyNumberFormat="0" applyAlignment="0" applyProtection="0"/>
    <xf numFmtId="0" fontId="34" fillId="0" borderId="21" applyNumberFormat="0" applyFill="0" applyAlignment="0" applyProtection="0"/>
    <xf numFmtId="0" fontId="35" fillId="15" borderId="22" applyNumberFormat="0" applyAlignment="0" applyProtection="0"/>
    <xf numFmtId="0" fontId="2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4" applyNumberFormat="0" applyFill="0" applyAlignment="0" applyProtection="0"/>
    <xf numFmtId="0" fontId="38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38" fillId="40" borderId="0" applyNumberFormat="0" applyBorder="0" applyAlignment="0" applyProtection="0"/>
    <xf numFmtId="164" fontId="23" fillId="0" borderId="0" applyFill="0" applyBorder="0" applyProtection="0">
      <alignment horizontal="right" vertical="top"/>
    </xf>
    <xf numFmtId="0" fontId="22" fillId="16" borderId="23" applyNumberFormat="0" applyFont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" fillId="4" borderId="0" xfId="0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vertical="center"/>
    </xf>
    <xf numFmtId="0" fontId="14" fillId="7" borderId="0" xfId="0" applyFont="1" applyFill="1" applyAlignment="1">
      <alignment vertical="center"/>
    </xf>
    <xf numFmtId="0" fontId="15" fillId="7" borderId="0" xfId="0" applyFont="1" applyFill="1" applyAlignment="1">
      <alignment vertical="center"/>
    </xf>
    <xf numFmtId="0" fontId="4" fillId="7" borderId="0" xfId="0" applyFont="1" applyFill="1" applyAlignment="1">
      <alignment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1" fillId="2" borderId="1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7" xfId="0" applyFill="1" applyBorder="1" applyAlignment="1">
      <alignment vertical="center" wrapText="1"/>
    </xf>
    <xf numFmtId="0" fontId="0" fillId="5" borderId="14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/>
    </xf>
    <xf numFmtId="49" fontId="1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5" fillId="8" borderId="3" xfId="0" applyNumberFormat="1" applyFont="1" applyFill="1" applyBorder="1" applyAlignment="1">
      <alignment vertical="center" wrapText="1"/>
    </xf>
    <xf numFmtId="49" fontId="5" fillId="8" borderId="7" xfId="0" applyNumberFormat="1" applyFont="1" applyFill="1" applyBorder="1" applyAlignment="1">
      <alignment vertical="center" wrapText="1"/>
    </xf>
    <xf numFmtId="49" fontId="1" fillId="8" borderId="10" xfId="0" applyNumberFormat="1" applyFont="1" applyFill="1" applyBorder="1" applyAlignment="1">
      <alignment vertical="center"/>
    </xf>
    <xf numFmtId="0" fontId="0" fillId="8" borderId="11" xfId="0" applyFill="1" applyBorder="1"/>
    <xf numFmtId="49" fontId="5" fillId="8" borderId="11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1" fillId="8" borderId="3" xfId="0" applyNumberFormat="1" applyFont="1" applyFill="1" applyBorder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justify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vertic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vertical="center" wrapText="1"/>
    </xf>
    <xf numFmtId="0" fontId="7" fillId="6" borderId="6" xfId="0" applyFont="1" applyFill="1" applyBorder="1" applyAlignment="1">
      <alignment vertical="center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0" fontId="13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38" fillId="0" borderId="0" xfId="0" applyFont="1"/>
    <xf numFmtId="0" fontId="42" fillId="0" borderId="0" xfId="0" applyFont="1"/>
    <xf numFmtId="0" fontId="0" fillId="41" borderId="0" xfId="0" applyFill="1"/>
    <xf numFmtId="49" fontId="2" fillId="2" borderId="6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0" fillId="0" borderId="0" xfId="0" applyFont="1" applyAlignment="1">
      <alignment horizontal="left"/>
    </xf>
    <xf numFmtId="3" fontId="20" fillId="0" borderId="0" xfId="0" applyNumberFormat="1" applyFont="1" applyAlignment="1">
      <alignment horizontal="left"/>
    </xf>
    <xf numFmtId="3" fontId="0" fillId="0" borderId="0" xfId="0" applyNumberFormat="1" applyAlignment="1">
      <alignment horizontal="center"/>
    </xf>
    <xf numFmtId="3" fontId="0" fillId="42" borderId="0" xfId="0" applyNumberFormat="1" applyFill="1" applyAlignment="1">
      <alignment horizontal="center"/>
    </xf>
    <xf numFmtId="0" fontId="0" fillId="43" borderId="0" xfId="0" applyFill="1"/>
    <xf numFmtId="0" fontId="0" fillId="43" borderId="0" xfId="0" applyFill="1" applyAlignment="1">
      <alignment horizontal="right"/>
    </xf>
    <xf numFmtId="0" fontId="37" fillId="43" borderId="0" xfId="0" applyFont="1" applyFill="1"/>
    <xf numFmtId="3" fontId="37" fillId="0" borderId="0" xfId="0" applyNumberFormat="1" applyFont="1"/>
    <xf numFmtId="0" fontId="37" fillId="0" borderId="0" xfId="0" applyFont="1"/>
    <xf numFmtId="0" fontId="43" fillId="6" borderId="15" xfId="0" applyFont="1" applyFill="1" applyBorder="1" applyAlignment="1">
      <alignment vertical="center" wrapText="1"/>
    </xf>
    <xf numFmtId="0" fontId="43" fillId="6" borderId="1" xfId="0" applyFont="1" applyFill="1" applyBorder="1" applyAlignment="1">
      <alignment vertical="center" wrapText="1"/>
    </xf>
    <xf numFmtId="0" fontId="37" fillId="0" borderId="0" xfId="0" applyFont="1" applyAlignment="1">
      <alignment horizontal="right"/>
    </xf>
    <xf numFmtId="3" fontId="37" fillId="0" borderId="0" xfId="0" applyNumberFormat="1" applyFont="1" applyAlignment="1">
      <alignment horizontal="center"/>
    </xf>
    <xf numFmtId="0" fontId="46" fillId="6" borderId="1" xfId="0" applyFont="1" applyFill="1" applyBorder="1" applyAlignment="1">
      <alignment horizontal="center" wrapText="1"/>
    </xf>
    <xf numFmtId="0" fontId="46" fillId="6" borderId="1" xfId="0" applyFont="1" applyFill="1" applyBorder="1" applyAlignment="1">
      <alignment horizontal="center" vertical="center" wrapText="1"/>
    </xf>
    <xf numFmtId="0" fontId="47" fillId="6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40" fillId="43" borderId="0" xfId="0" applyFont="1" applyFill="1" applyAlignment="1">
      <alignment vertical="center"/>
    </xf>
    <xf numFmtId="2" fontId="45" fillId="43" borderId="0" xfId="0" applyNumberFormat="1" applyFont="1" applyFill="1" applyAlignment="1">
      <alignment vertical="center"/>
    </xf>
    <xf numFmtId="0" fontId="3" fillId="6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48" fillId="9" borderId="0" xfId="0" applyFont="1" applyFill="1" applyAlignment="1">
      <alignment horizontal="center" vertical="center" wrapText="1"/>
    </xf>
    <xf numFmtId="0" fontId="49" fillId="9" borderId="0" xfId="0" applyFont="1" applyFill="1" applyAlignment="1">
      <alignment horizontal="center" vertical="center" wrapText="1"/>
    </xf>
    <xf numFmtId="43" fontId="48" fillId="9" borderId="0" xfId="60" applyFont="1" applyFill="1" applyBorder="1" applyAlignment="1">
      <alignment horizontal="center" vertical="center" wrapText="1"/>
    </xf>
    <xf numFmtId="43" fontId="48" fillId="9" borderId="0" xfId="0" applyNumberFormat="1" applyFont="1" applyFill="1" applyAlignment="1">
      <alignment horizontal="center" vertical="center" wrapText="1"/>
    </xf>
    <xf numFmtId="43" fontId="0" fillId="0" borderId="0" xfId="0" applyNumberFormat="1" applyAlignment="1">
      <alignment horizontal="center"/>
    </xf>
    <xf numFmtId="9" fontId="0" fillId="0" borderId="0" xfId="61" applyFont="1"/>
    <xf numFmtId="0" fontId="48" fillId="9" borderId="14" xfId="0" applyFont="1" applyFill="1" applyBorder="1" applyAlignment="1">
      <alignment horizontal="center" vertical="center" wrapText="1"/>
    </xf>
    <xf numFmtId="0" fontId="0" fillId="0" borderId="14" xfId="0" applyBorder="1"/>
    <xf numFmtId="43" fontId="48" fillId="9" borderId="14" xfId="60" applyFont="1" applyFill="1" applyBorder="1" applyAlignment="1">
      <alignment horizontal="center" vertical="center" wrapText="1"/>
    </xf>
    <xf numFmtId="43" fontId="0" fillId="0" borderId="14" xfId="0" applyNumberFormat="1" applyBorder="1" applyAlignment="1">
      <alignment horizontal="center"/>
    </xf>
    <xf numFmtId="43" fontId="0" fillId="0" borderId="0" xfId="0" applyNumberFormat="1"/>
    <xf numFmtId="166" fontId="0" fillId="0" borderId="0" xfId="61" applyNumberFormat="1" applyFont="1"/>
    <xf numFmtId="3" fontId="44" fillId="0" borderId="0" xfId="0" applyNumberFormat="1" applyFont="1" applyAlignment="1">
      <alignment horizontal="left"/>
    </xf>
    <xf numFmtId="43" fontId="0" fillId="0" borderId="14" xfId="0" applyNumberFormat="1" applyBorder="1"/>
    <xf numFmtId="167" fontId="7" fillId="6" borderId="6" xfId="0" applyNumberFormat="1" applyFont="1" applyFill="1" applyBorder="1" applyAlignment="1">
      <alignment vertical="center" textRotation="90" wrapText="1"/>
    </xf>
    <xf numFmtId="167" fontId="7" fillId="2" borderId="1" xfId="0" applyNumberFormat="1" applyFont="1" applyFill="1" applyBorder="1" applyAlignment="1">
      <alignment horizontal="center" vertical="center" textRotation="90" wrapText="1"/>
    </xf>
    <xf numFmtId="167" fontId="7" fillId="6" borderId="1" xfId="0" applyNumberFormat="1" applyFont="1" applyFill="1" applyBorder="1" applyAlignment="1">
      <alignment vertical="center" textRotation="90" wrapText="1"/>
    </xf>
    <xf numFmtId="0" fontId="4" fillId="6" borderId="6" xfId="0" applyFont="1" applyFill="1" applyBorder="1" applyAlignment="1">
      <alignment vertical="center" wrapText="1"/>
    </xf>
    <xf numFmtId="49" fontId="41" fillId="6" borderId="1" xfId="0" applyNumberFormat="1" applyFont="1" applyFill="1" applyBorder="1" applyAlignment="1">
      <alignment vertical="center" wrapText="1"/>
    </xf>
    <xf numFmtId="0" fontId="50" fillId="6" borderId="15" xfId="0" applyFont="1" applyFill="1" applyBorder="1" applyAlignment="1">
      <alignment vertical="center" wrapText="1"/>
    </xf>
    <xf numFmtId="0" fontId="50" fillId="6" borderId="1" xfId="0" applyFont="1" applyFill="1" applyBorder="1" applyAlignment="1">
      <alignment vertical="center" wrapText="1"/>
    </xf>
    <xf numFmtId="49" fontId="51" fillId="6" borderId="1" xfId="0" applyNumberFormat="1" applyFont="1" applyFill="1" applyBorder="1" applyAlignment="1">
      <alignment vertical="center" wrapText="1"/>
    </xf>
    <xf numFmtId="0" fontId="51" fillId="6" borderId="1" xfId="0" applyFont="1" applyFill="1" applyBorder="1" applyAlignment="1">
      <alignment vertical="center" wrapText="1"/>
    </xf>
    <xf numFmtId="165" fontId="3" fillId="6" borderId="1" xfId="0" applyNumberFormat="1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49" fontId="53" fillId="2" borderId="1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vertical="center" wrapText="1"/>
    </xf>
    <xf numFmtId="2" fontId="5" fillId="8" borderId="1" xfId="0" applyNumberFormat="1" applyFont="1" applyFill="1" applyBorder="1" applyAlignment="1">
      <alignment vertical="center" wrapText="1"/>
    </xf>
    <xf numFmtId="49" fontId="5" fillId="8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13" xfId="0" applyNumberFormat="1" applyFont="1" applyFill="1" applyBorder="1" applyAlignment="1">
      <alignment vertical="center" wrapText="1"/>
    </xf>
    <xf numFmtId="49" fontId="2" fillId="2" borderId="13" xfId="0" applyNumberFormat="1" applyFont="1" applyFill="1" applyBorder="1" applyAlignment="1">
      <alignment vertical="center" wrapText="1"/>
    </xf>
    <xf numFmtId="9" fontId="2" fillId="6" borderId="1" xfId="0" applyNumberFormat="1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4" fontId="52" fillId="2" borderId="1" xfId="0" applyNumberFormat="1" applyFont="1" applyFill="1" applyBorder="1" applyAlignment="1">
      <alignment horizontal="center" vertical="center" wrapText="1"/>
    </xf>
    <xf numFmtId="0" fontId="46" fillId="5" borderId="1" xfId="0" applyFont="1" applyFill="1" applyBorder="1" applyAlignment="1">
      <alignment horizontal="left" vertical="top" wrapText="1"/>
    </xf>
    <xf numFmtId="0" fontId="55" fillId="6" borderId="1" xfId="0" applyFont="1" applyFill="1" applyBorder="1" applyAlignment="1">
      <alignment horizontal="left" vertical="top" wrapText="1"/>
    </xf>
    <xf numFmtId="165" fontId="47" fillId="6" borderId="1" xfId="0" applyNumberFormat="1" applyFont="1" applyFill="1" applyBorder="1" applyAlignment="1">
      <alignment vertical="center" wrapText="1"/>
    </xf>
    <xf numFmtId="0" fontId="43" fillId="6" borderId="6" xfId="0" applyFont="1" applyFill="1" applyBorder="1" applyAlignment="1">
      <alignment vertical="center" wrapText="1"/>
    </xf>
    <xf numFmtId="0" fontId="0" fillId="0" borderId="14" xfId="0" applyBorder="1" applyAlignment="1">
      <alignment horizontal="center"/>
    </xf>
    <xf numFmtId="165" fontId="2" fillId="6" borderId="5" xfId="0" applyNumberFormat="1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 wrapText="1"/>
    </xf>
    <xf numFmtId="165" fontId="2" fillId="6" borderId="6" xfId="0" applyNumberFormat="1" applyFont="1" applyFill="1" applyBorder="1" applyAlignment="1">
      <alignment horizontal="center" vertical="center" wrapText="1"/>
    </xf>
    <xf numFmtId="2" fontId="2" fillId="6" borderId="5" xfId="0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2" fontId="2" fillId="6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2" fillId="6" borderId="5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49" fontId="5" fillId="5" borderId="5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5" fillId="5" borderId="6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37" fillId="6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4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7" fillId="0" borderId="4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1" fillId="0" borderId="4" xfId="0" applyFont="1" applyBorder="1" applyAlignment="1">
      <alignment horizontal="left"/>
    </xf>
    <xf numFmtId="0" fontId="41" fillId="0" borderId="0" xfId="0" applyFont="1" applyAlignment="1">
      <alignment horizontal="left"/>
    </xf>
    <xf numFmtId="0" fontId="16" fillId="4" borderId="0" xfId="0" applyFont="1" applyFill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left" vertical="center"/>
    </xf>
    <xf numFmtId="0" fontId="16" fillId="0" borderId="4" xfId="0" applyFont="1" applyBorder="1" applyAlignment="1">
      <alignment horizontal="left" wrapText="1"/>
    </xf>
    <xf numFmtId="0" fontId="13" fillId="0" borderId="4" xfId="0" applyFont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</cellXfs>
  <cellStyles count="62">
    <cellStyle name="20% - Accent1 2" xfId="46" xr:uid="{00000000-0005-0000-0000-000000000000}"/>
    <cellStyle name="20% - Accent2 2" xfId="48" xr:uid="{00000000-0005-0000-0000-000001000000}"/>
    <cellStyle name="20% - Accent3 2" xfId="50" xr:uid="{00000000-0005-0000-0000-000002000000}"/>
    <cellStyle name="20% - Accent4 2" xfId="52" xr:uid="{00000000-0005-0000-0000-000003000000}"/>
    <cellStyle name="20% - Accent5 2" xfId="54" xr:uid="{00000000-0005-0000-0000-000004000000}"/>
    <cellStyle name="20% - Accent6 2" xfId="56" xr:uid="{00000000-0005-0000-0000-000005000000}"/>
    <cellStyle name="20% - Акцент1 2" xfId="21" xr:uid="{00000000-0005-0000-0000-000006000000}"/>
    <cellStyle name="20% - Акцент2 2" xfId="25" xr:uid="{00000000-0005-0000-0000-000007000000}"/>
    <cellStyle name="20% - Акцент3 2" xfId="29" xr:uid="{00000000-0005-0000-0000-000008000000}"/>
    <cellStyle name="20% - Акцент4 2" xfId="33" xr:uid="{00000000-0005-0000-0000-000009000000}"/>
    <cellStyle name="20% - Акцент5 2" xfId="37" xr:uid="{00000000-0005-0000-0000-00000A000000}"/>
    <cellStyle name="20% - Акцент6 2" xfId="41" xr:uid="{00000000-0005-0000-0000-00000B000000}"/>
    <cellStyle name="40% - Accent1 2" xfId="47" xr:uid="{00000000-0005-0000-0000-00000C000000}"/>
    <cellStyle name="40% - Accent2 2" xfId="49" xr:uid="{00000000-0005-0000-0000-00000D000000}"/>
    <cellStyle name="40% - Accent3 2" xfId="51" xr:uid="{00000000-0005-0000-0000-00000E000000}"/>
    <cellStyle name="40% - Accent4 2" xfId="53" xr:uid="{00000000-0005-0000-0000-00000F000000}"/>
    <cellStyle name="40% - Accent5 2" xfId="55" xr:uid="{00000000-0005-0000-0000-000010000000}"/>
    <cellStyle name="40% - Accent6 2" xfId="57" xr:uid="{00000000-0005-0000-0000-000011000000}"/>
    <cellStyle name="40% - Акцент1 2" xfId="22" xr:uid="{00000000-0005-0000-0000-000012000000}"/>
    <cellStyle name="40% - Акцент2 2" xfId="26" xr:uid="{00000000-0005-0000-0000-000013000000}"/>
    <cellStyle name="40% - Акцент3 2" xfId="30" xr:uid="{00000000-0005-0000-0000-000014000000}"/>
    <cellStyle name="40% - Акцент4 2" xfId="34" xr:uid="{00000000-0005-0000-0000-000015000000}"/>
    <cellStyle name="40% - Акцент5 2" xfId="38" xr:uid="{00000000-0005-0000-0000-000016000000}"/>
    <cellStyle name="40% - Акцент6 2" xfId="42" xr:uid="{00000000-0005-0000-0000-000017000000}"/>
    <cellStyle name="60% - Акцент1 2" xfId="23" xr:uid="{00000000-0005-0000-0000-000018000000}"/>
    <cellStyle name="60% - Акцент2 2" xfId="27" xr:uid="{00000000-0005-0000-0000-000019000000}"/>
    <cellStyle name="60% - Акцент3 2" xfId="31" xr:uid="{00000000-0005-0000-0000-00001A000000}"/>
    <cellStyle name="60% - Акцент4 2" xfId="35" xr:uid="{00000000-0005-0000-0000-00001B000000}"/>
    <cellStyle name="60% - Акцент5 2" xfId="39" xr:uid="{00000000-0005-0000-0000-00001C000000}"/>
    <cellStyle name="60% - Акцент6 2" xfId="43" xr:uid="{00000000-0005-0000-0000-00001D000000}"/>
    <cellStyle name="Comma" xfId="60" builtinId="3"/>
    <cellStyle name="Comma 15" xfId="58" xr:uid="{00000000-0005-0000-0000-00001E000000}"/>
    <cellStyle name="Comma 6" xfId="59" xr:uid="{7956F3B5-1EAC-48BC-A0C5-BD12EB8FBF95}"/>
    <cellStyle name="Normal" xfId="0" builtinId="0"/>
    <cellStyle name="Normal 3" xfId="1" xr:uid="{00000000-0005-0000-0000-000020000000}"/>
    <cellStyle name="Note" xfId="2" builtinId="10" customBuiltin="1"/>
    <cellStyle name="Note 2" xfId="45" xr:uid="{00000000-0005-0000-0000-000022000000}"/>
    <cellStyle name="Percent" xfId="61" builtinId="5"/>
    <cellStyle name="SN_241" xfId="44" xr:uid="{00000000-0005-0000-0000-000023000000}"/>
    <cellStyle name="Акцент1 2" xfId="20" xr:uid="{00000000-0005-0000-0000-000024000000}"/>
    <cellStyle name="Акцент2 2" xfId="24" xr:uid="{00000000-0005-0000-0000-000025000000}"/>
    <cellStyle name="Акцент3 2" xfId="28" xr:uid="{00000000-0005-0000-0000-000026000000}"/>
    <cellStyle name="Акцент4 2" xfId="32" xr:uid="{00000000-0005-0000-0000-000027000000}"/>
    <cellStyle name="Акцент5 2" xfId="36" xr:uid="{00000000-0005-0000-0000-000028000000}"/>
    <cellStyle name="Акцент6 2" xfId="40" xr:uid="{00000000-0005-0000-0000-000029000000}"/>
    <cellStyle name="Ввод  2" xfId="12" xr:uid="{00000000-0005-0000-0000-00002A000000}"/>
    <cellStyle name="Вывод 2" xfId="13" xr:uid="{00000000-0005-0000-0000-00002B000000}"/>
    <cellStyle name="Вычисление 2" xfId="14" xr:uid="{00000000-0005-0000-0000-00002C000000}"/>
    <cellStyle name="Заголовок 1 2" xfId="5" xr:uid="{00000000-0005-0000-0000-00002D000000}"/>
    <cellStyle name="Заголовок 2 2" xfId="6" xr:uid="{00000000-0005-0000-0000-00002E000000}"/>
    <cellStyle name="Заголовок 3 2" xfId="7" xr:uid="{00000000-0005-0000-0000-00002F000000}"/>
    <cellStyle name="Заголовок 4 2" xfId="8" xr:uid="{00000000-0005-0000-0000-000030000000}"/>
    <cellStyle name="Итог 2" xfId="19" xr:uid="{00000000-0005-0000-0000-000031000000}"/>
    <cellStyle name="Контрольная ячейка 2" xfId="16" xr:uid="{00000000-0005-0000-0000-000032000000}"/>
    <cellStyle name="Название 2" xfId="4" xr:uid="{00000000-0005-0000-0000-000033000000}"/>
    <cellStyle name="Нейтральный 2" xfId="11" xr:uid="{00000000-0005-0000-0000-000034000000}"/>
    <cellStyle name="Обычный 2" xfId="3" xr:uid="{00000000-0005-0000-0000-000035000000}"/>
    <cellStyle name="Плохой 2" xfId="10" xr:uid="{00000000-0005-0000-0000-000036000000}"/>
    <cellStyle name="Пояснение 2" xfId="18" xr:uid="{00000000-0005-0000-0000-000037000000}"/>
    <cellStyle name="Связанная ячейка 2" xfId="15" xr:uid="{00000000-0005-0000-0000-000038000000}"/>
    <cellStyle name="Текст предупреждения 2" xfId="17" xr:uid="{00000000-0005-0000-0000-000039000000}"/>
    <cellStyle name="Хороший 2" xfId="9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57590-11D2-4F81-BD05-435A8022AB56}">
  <dimension ref="B1:R41"/>
  <sheetViews>
    <sheetView topLeftCell="A16" zoomScaleNormal="100" workbookViewId="0">
      <selection activeCell="C38" sqref="C38"/>
    </sheetView>
  </sheetViews>
  <sheetFormatPr defaultRowHeight="15"/>
  <cols>
    <col min="1" max="1" width="2.7109375" customWidth="1"/>
    <col min="2" max="2" width="31" customWidth="1"/>
    <col min="3" max="3" width="14.42578125" customWidth="1"/>
    <col min="4" max="4" width="13.42578125" bestFit="1" customWidth="1"/>
    <col min="5" max="5" width="14.28515625" bestFit="1" customWidth="1"/>
    <col min="6" max="6" width="13.28515625" bestFit="1" customWidth="1"/>
    <col min="7" max="7" width="14.140625" customWidth="1"/>
    <col min="8" max="8" width="12.7109375" bestFit="1" customWidth="1"/>
    <col min="9" max="10" width="13.5703125" bestFit="1" customWidth="1"/>
    <col min="11" max="14" width="12.7109375" bestFit="1" customWidth="1"/>
    <col min="15" max="16" width="13.85546875" bestFit="1" customWidth="1"/>
    <col min="17" max="17" width="12.7109375" bestFit="1" customWidth="1"/>
    <col min="18" max="18" width="14.7109375" style="65" customWidth="1"/>
  </cols>
  <sheetData>
    <row r="1" spans="2:18">
      <c r="B1" s="71" t="s">
        <v>121</v>
      </c>
      <c r="O1" s="70" t="s">
        <v>140</v>
      </c>
      <c r="P1" s="69">
        <v>403.88</v>
      </c>
    </row>
    <row r="2" spans="2:18">
      <c r="C2" s="126">
        <v>2024</v>
      </c>
      <c r="D2" s="126"/>
      <c r="E2" s="126"/>
      <c r="F2" s="126">
        <v>2025</v>
      </c>
      <c r="G2" s="126"/>
      <c r="H2" s="126"/>
      <c r="I2" s="126">
        <v>2026</v>
      </c>
      <c r="J2" s="126"/>
      <c r="K2" s="126"/>
      <c r="L2" s="126">
        <v>2027</v>
      </c>
      <c r="M2" s="126"/>
      <c r="N2" s="126"/>
      <c r="O2" s="126" t="s">
        <v>141</v>
      </c>
      <c r="P2" s="126"/>
      <c r="Q2" s="126"/>
      <c r="R2" s="65" t="s">
        <v>24</v>
      </c>
    </row>
    <row r="3" spans="2:18" ht="51">
      <c r="B3" s="64" t="s">
        <v>138</v>
      </c>
      <c r="C3" s="63" t="s">
        <v>20</v>
      </c>
      <c r="D3" s="63" t="s">
        <v>22</v>
      </c>
      <c r="E3" s="63" t="s">
        <v>23</v>
      </c>
      <c r="F3" s="63" t="s">
        <v>20</v>
      </c>
      <c r="G3" s="63" t="s">
        <v>22</v>
      </c>
      <c r="H3" s="63" t="s">
        <v>23</v>
      </c>
      <c r="I3" s="63" t="s">
        <v>20</v>
      </c>
      <c r="J3" s="63" t="s">
        <v>22</v>
      </c>
      <c r="K3" s="63" t="s">
        <v>23</v>
      </c>
      <c r="L3" s="63" t="s">
        <v>20</v>
      </c>
      <c r="M3" s="63" t="s">
        <v>22</v>
      </c>
      <c r="N3" s="63" t="s">
        <v>23</v>
      </c>
      <c r="O3" s="63" t="s">
        <v>20</v>
      </c>
      <c r="P3" s="63" t="s">
        <v>22</v>
      </c>
      <c r="Q3" s="63" t="s">
        <v>23</v>
      </c>
    </row>
    <row r="4" spans="2:18" ht="38.25">
      <c r="B4" s="85" t="s">
        <v>146</v>
      </c>
      <c r="C4" s="68">
        <f>D4+E4</f>
        <v>1837035.5914088385</v>
      </c>
      <c r="D4" s="68">
        <f>D18*P15/1000</f>
        <v>1837035.5914088385</v>
      </c>
      <c r="E4" s="68">
        <f>E18*P15/1000</f>
        <v>0</v>
      </c>
      <c r="F4" s="68">
        <f>G4+H4</f>
        <v>2204442.7096906062</v>
      </c>
      <c r="G4" s="68">
        <f>G18*P15/1000</f>
        <v>1837035.5914088385</v>
      </c>
      <c r="H4" s="68">
        <f>H18*P15/1000</f>
        <v>367407.1182817677</v>
      </c>
      <c r="I4" s="68">
        <f>J4+K4</f>
        <v>3306664.0645359089</v>
      </c>
      <c r="J4" s="68">
        <f>J18*P15/1000</f>
        <v>2755553.3871132573</v>
      </c>
      <c r="K4" s="68">
        <f>K18*P15/1000</f>
        <v>551110.67742265156</v>
      </c>
      <c r="L4" s="68">
        <f>M4+N4</f>
        <v>3306664.0645359089</v>
      </c>
      <c r="M4" s="68">
        <f>M18*P15/1000</f>
        <v>2755553.3871132573</v>
      </c>
      <c r="N4" s="68">
        <f>N18*P15/1000</f>
        <v>551110.67742265156</v>
      </c>
      <c r="O4" s="68">
        <f>P4+Q4</f>
        <v>13077300</v>
      </c>
      <c r="P4" s="68">
        <f>P18*P15/1000</f>
        <v>10897750</v>
      </c>
      <c r="Q4" s="68">
        <f>Q18*P15/1000</f>
        <v>2179550</v>
      </c>
      <c r="R4" s="66">
        <f t="shared" ref="R4:R5" si="0">O4-C4-F4-I4-L4</f>
        <v>2422493.5698287389</v>
      </c>
    </row>
    <row r="5" spans="2:18">
      <c r="B5" s="85" t="s">
        <v>145</v>
      </c>
      <c r="C5" s="68">
        <f>D5+E5</f>
        <v>12329.386923802602</v>
      </c>
      <c r="D5" s="68">
        <f>D19*P15/1000</f>
        <v>12329.386923802602</v>
      </c>
      <c r="E5" s="68">
        <f>E19*P15/1000</f>
        <v>0</v>
      </c>
      <c r="F5" s="68">
        <f>G5+H5</f>
        <v>14795.264308563123</v>
      </c>
      <c r="G5" s="68">
        <f>G19*P15/1000</f>
        <v>12329.386923802602</v>
      </c>
      <c r="H5" s="67">
        <f>G5*0.2</f>
        <v>2465.8773847605207</v>
      </c>
      <c r="I5" s="68">
        <f>J5+K5</f>
        <v>22192.896462844685</v>
      </c>
      <c r="J5" s="67">
        <f>J19*P15/1000</f>
        <v>18494.080385703903</v>
      </c>
      <c r="K5" s="67">
        <f>K19*P15/1000</f>
        <v>3698.8160771407806</v>
      </c>
      <c r="L5" s="68">
        <f>M5+N5</f>
        <v>221928.96462844679</v>
      </c>
      <c r="M5" s="67">
        <f>M19*P15/1000</f>
        <v>184940.80385703899</v>
      </c>
      <c r="N5" s="67">
        <f>N19*P15/1000</f>
        <v>36988.160771407805</v>
      </c>
      <c r="O5" s="68">
        <f>P5+Q5</f>
        <v>0</v>
      </c>
      <c r="P5" s="67">
        <f>P19*P15/1000</f>
        <v>0</v>
      </c>
      <c r="Q5" s="67">
        <f>Q19*P15/1000</f>
        <v>0</v>
      </c>
      <c r="R5" s="66">
        <f t="shared" si="0"/>
        <v>-271246.51232365717</v>
      </c>
    </row>
    <row r="6" spans="2:18">
      <c r="B6" s="76" t="s">
        <v>142</v>
      </c>
      <c r="C6" s="77">
        <f>E6+D6</f>
        <v>1849364.9783326411</v>
      </c>
      <c r="D6" s="77">
        <f>SUM(D4:D5)</f>
        <v>1849364.9783326411</v>
      </c>
      <c r="E6" s="77">
        <f>SUM(E4:E5)</f>
        <v>0</v>
      </c>
      <c r="F6" s="77">
        <f>H6+G6</f>
        <v>2219237.9739991692</v>
      </c>
      <c r="G6" s="77">
        <f>SUM(G4:G5)</f>
        <v>1849364.9783326411</v>
      </c>
      <c r="H6" s="77">
        <f>SUM(H4:H5)</f>
        <v>369872.99566652824</v>
      </c>
      <c r="I6" s="77">
        <f>K6+J6</f>
        <v>3328856.9609987536</v>
      </c>
      <c r="J6" s="77">
        <f>SUM(J4:J5)</f>
        <v>2774047.4674989614</v>
      </c>
      <c r="K6" s="77">
        <f>SUM(K4:K5)</f>
        <v>554809.4934997923</v>
      </c>
      <c r="L6" s="77">
        <f>N6+M6</f>
        <v>3528593.0291643557</v>
      </c>
      <c r="M6" s="77">
        <f>SUM(M4:M5)</f>
        <v>2940494.1909702965</v>
      </c>
      <c r="N6" s="77">
        <f>SUM(N4:N5)</f>
        <v>588098.83819405932</v>
      </c>
      <c r="O6" s="77">
        <f>Q6+P6</f>
        <v>13077300</v>
      </c>
      <c r="P6" s="77">
        <f>SUM(P4:P5)</f>
        <v>10897750</v>
      </c>
      <c r="Q6" s="77">
        <f>SUM(Q4:Q5)</f>
        <v>2179550</v>
      </c>
    </row>
    <row r="7" spans="2:18" ht="38.25">
      <c r="B7" s="84" t="s">
        <v>147</v>
      </c>
      <c r="C7" s="67">
        <f t="shared" ref="C7:C8" si="1">D7+E7</f>
        <v>741355.6095893234</v>
      </c>
      <c r="D7" s="68">
        <f>D21*P15/1000</f>
        <v>741355.6095893234</v>
      </c>
      <c r="E7" s="68">
        <f>E21*P15/1000</f>
        <v>0</v>
      </c>
      <c r="F7" s="67">
        <f t="shared" ref="F7:F8" si="2">G7+H7</f>
        <v>889626.73150718817</v>
      </c>
      <c r="G7" s="62">
        <f>G21*P15/1000</f>
        <v>741355.6095893234</v>
      </c>
      <c r="H7" s="62">
        <f>H21*P15/1000</f>
        <v>148271.12191786472</v>
      </c>
      <c r="I7" s="67">
        <f>J7+K7</f>
        <v>1334440.097260782</v>
      </c>
      <c r="J7" s="62">
        <f>J21*P15/1000</f>
        <v>1112033.4143839851</v>
      </c>
      <c r="K7" s="62">
        <f>K21*P15/1000</f>
        <v>222406.68287679701</v>
      </c>
      <c r="L7" s="67">
        <f t="shared" ref="L7:L8" si="3">M7+N7</f>
        <v>1334440.097260782</v>
      </c>
      <c r="M7" s="62">
        <f>M21*P15/1000</f>
        <v>1112033.4143839851</v>
      </c>
      <c r="N7" s="62">
        <f>N21*P15/1000</f>
        <v>222406.68287679701</v>
      </c>
      <c r="O7" s="67">
        <f t="shared" ref="O7:O8" si="4">P7+Q7</f>
        <v>5283229.2</v>
      </c>
      <c r="P7" s="67">
        <f>P21*P15/1000</f>
        <v>4402691</v>
      </c>
      <c r="Q7" s="67">
        <f>Q21*P15/1000</f>
        <v>880538.2</v>
      </c>
      <c r="R7" s="66">
        <f>O7-C7-F7-I7-L7</f>
        <v>983366.66438192455</v>
      </c>
    </row>
    <row r="8" spans="2:18">
      <c r="B8" s="84" t="s">
        <v>145</v>
      </c>
      <c r="C8" s="67">
        <f t="shared" si="1"/>
        <v>4975.6576309707825</v>
      </c>
      <c r="D8" s="68">
        <f>D22*P15/1000</f>
        <v>4975.6576309707825</v>
      </c>
      <c r="E8" s="68">
        <f>E22*P15/1000</f>
        <v>0</v>
      </c>
      <c r="F8" s="67">
        <f t="shared" si="2"/>
        <v>5970.7891571649388</v>
      </c>
      <c r="G8" s="62">
        <f>G22*P15/1000</f>
        <v>4975.6576309707825</v>
      </c>
      <c r="H8" s="62">
        <f>H22*P15/1000</f>
        <v>995.13152619415666</v>
      </c>
      <c r="I8" s="67">
        <f>J8+K8</f>
        <v>1492.6972892912347</v>
      </c>
      <c r="J8" s="62">
        <f>J22*P156/1000</f>
        <v>0</v>
      </c>
      <c r="K8" s="62">
        <f>K22*P15/1000</f>
        <v>1492.6972892912347</v>
      </c>
      <c r="L8" s="67">
        <f t="shared" si="3"/>
        <v>22192.896462844685</v>
      </c>
      <c r="M8" s="62">
        <f>M22*P15/1000</f>
        <v>18494.080385703903</v>
      </c>
      <c r="N8" s="62">
        <f>N22*P15/1000</f>
        <v>3698.8160771407806</v>
      </c>
      <c r="O8" s="67">
        <f t="shared" si="4"/>
        <v>0</v>
      </c>
      <c r="P8" s="67">
        <f>P22*P15/1000</f>
        <v>0</v>
      </c>
      <c r="Q8" s="67">
        <f>Q22*P15/1000</f>
        <v>0</v>
      </c>
      <c r="R8" s="66">
        <f>O8-C8-F8-I8-L8</f>
        <v>-34632.040540271642</v>
      </c>
    </row>
    <row r="9" spans="2:18">
      <c r="B9" s="76" t="s">
        <v>142</v>
      </c>
      <c r="C9" s="72">
        <f t="shared" ref="C9:Q9" si="5">SUM(C7:C8)</f>
        <v>746331.26722029422</v>
      </c>
      <c r="D9" s="72">
        <f t="shared" si="5"/>
        <v>746331.26722029422</v>
      </c>
      <c r="E9" s="72">
        <f t="shared" si="5"/>
        <v>0</v>
      </c>
      <c r="F9" s="72">
        <f t="shared" si="5"/>
        <v>895597.52066435316</v>
      </c>
      <c r="G9" s="72">
        <f t="shared" si="5"/>
        <v>746331.26722029422</v>
      </c>
      <c r="H9" s="72">
        <f t="shared" si="5"/>
        <v>149266.25344405888</v>
      </c>
      <c r="I9" s="72">
        <f t="shared" si="5"/>
        <v>1335932.7945500733</v>
      </c>
      <c r="J9" s="72">
        <f t="shared" si="5"/>
        <v>1112033.4143839851</v>
      </c>
      <c r="K9" s="72">
        <f t="shared" si="5"/>
        <v>223899.38016608826</v>
      </c>
      <c r="L9" s="72">
        <f t="shared" si="5"/>
        <v>1356632.9937236267</v>
      </c>
      <c r="M9" s="72">
        <f t="shared" si="5"/>
        <v>1130527.4947696889</v>
      </c>
      <c r="N9" s="72">
        <f t="shared" si="5"/>
        <v>226105.49895393779</v>
      </c>
      <c r="O9" s="72">
        <f t="shared" si="5"/>
        <v>5283229.2</v>
      </c>
      <c r="P9" s="72">
        <f t="shared" si="5"/>
        <v>4402691</v>
      </c>
      <c r="Q9" s="72">
        <f t="shared" si="5"/>
        <v>880538.2</v>
      </c>
    </row>
    <row r="10" spans="2:18">
      <c r="B10" s="73" t="s">
        <v>139</v>
      </c>
      <c r="C10" s="72">
        <f t="shared" ref="C10:Q10" si="6">C6+C9</f>
        <v>2595696.2455529352</v>
      </c>
      <c r="D10" s="72">
        <f t="shared" si="6"/>
        <v>2595696.2455529352</v>
      </c>
      <c r="E10" s="72">
        <f t="shared" si="6"/>
        <v>0</v>
      </c>
      <c r="F10" s="72">
        <f t="shared" si="6"/>
        <v>3114835.4946635226</v>
      </c>
      <c r="G10" s="72">
        <f t="shared" si="6"/>
        <v>2595696.2455529352</v>
      </c>
      <c r="H10" s="72">
        <f t="shared" si="6"/>
        <v>519139.24911058712</v>
      </c>
      <c r="I10" s="72">
        <f t="shared" si="6"/>
        <v>4664789.7555488274</v>
      </c>
      <c r="J10" s="72">
        <f t="shared" si="6"/>
        <v>3886080.8818829465</v>
      </c>
      <c r="K10" s="72">
        <f t="shared" si="6"/>
        <v>778708.87366588053</v>
      </c>
      <c r="L10" s="72">
        <f t="shared" si="6"/>
        <v>4885226.0228879824</v>
      </c>
      <c r="M10" s="72">
        <f t="shared" si="6"/>
        <v>4071021.6857399857</v>
      </c>
      <c r="N10" s="72">
        <f t="shared" si="6"/>
        <v>814204.33714799711</v>
      </c>
      <c r="O10" s="72">
        <f t="shared" si="6"/>
        <v>18360529.199999999</v>
      </c>
      <c r="P10" s="72">
        <f t="shared" si="6"/>
        <v>15300441</v>
      </c>
      <c r="Q10" s="72">
        <f t="shared" si="6"/>
        <v>3060088.2</v>
      </c>
    </row>
    <row r="11" spans="2:18">
      <c r="G11" s="62">
        <f>(O7*0.5)*0.25</f>
        <v>660403.65</v>
      </c>
      <c r="I11" s="62"/>
      <c r="J11" s="62">
        <f>(O7*0.4)*0.25</f>
        <v>528322.92000000004</v>
      </c>
    </row>
    <row r="12" spans="2:18">
      <c r="J12" s="62">
        <f>D7-G11</f>
        <v>80951.959589323378</v>
      </c>
      <c r="K12">
        <f>J12/P15</f>
        <v>185.70796629883088</v>
      </c>
    </row>
    <row r="15" spans="2:18" ht="17.25">
      <c r="B15" s="71" t="s">
        <v>144</v>
      </c>
      <c r="O15" s="82" t="s">
        <v>143</v>
      </c>
      <c r="P15" s="83">
        <v>435.91</v>
      </c>
    </row>
    <row r="16" spans="2:18">
      <c r="C16" s="126">
        <v>2024</v>
      </c>
      <c r="D16" s="126"/>
      <c r="E16" s="126"/>
      <c r="F16" s="126">
        <v>2025</v>
      </c>
      <c r="G16" s="126"/>
      <c r="H16" s="126"/>
      <c r="I16" s="126">
        <v>2026</v>
      </c>
      <c r="J16" s="126"/>
      <c r="K16" s="126"/>
      <c r="L16" s="126">
        <v>2027</v>
      </c>
      <c r="M16" s="126"/>
      <c r="N16" s="126"/>
      <c r="O16" s="126" t="s">
        <v>141</v>
      </c>
      <c r="P16" s="126"/>
      <c r="Q16" s="126"/>
      <c r="R16" s="65" t="s">
        <v>24</v>
      </c>
    </row>
    <row r="17" spans="2:18" ht="51">
      <c r="B17" s="64" t="s">
        <v>138</v>
      </c>
      <c r="C17" s="63" t="s">
        <v>20</v>
      </c>
      <c r="D17" s="63" t="s">
        <v>22</v>
      </c>
      <c r="E17" s="63" t="s">
        <v>23</v>
      </c>
      <c r="F17" s="63" t="s">
        <v>20</v>
      </c>
      <c r="G17" s="63" t="s">
        <v>22</v>
      </c>
      <c r="H17" s="63" t="s">
        <v>23</v>
      </c>
      <c r="I17" s="63" t="s">
        <v>20</v>
      </c>
      <c r="J17" s="63" t="s">
        <v>22</v>
      </c>
      <c r="K17" s="63" t="s">
        <v>23</v>
      </c>
      <c r="L17" s="63" t="s">
        <v>20</v>
      </c>
      <c r="M17" s="63" t="s">
        <v>22</v>
      </c>
      <c r="N17" s="63" t="s">
        <v>23</v>
      </c>
      <c r="O17" s="63" t="s">
        <v>20</v>
      </c>
      <c r="P17" s="63" t="s">
        <v>22</v>
      </c>
      <c r="Q17" s="63" t="s">
        <v>23</v>
      </c>
    </row>
    <row r="18" spans="2:18" ht="38.25">
      <c r="B18" s="85" t="s">
        <v>146</v>
      </c>
      <c r="C18" s="67">
        <f t="shared" ref="C18:C19" si="7">D18+E18</f>
        <v>4214254.2988434276</v>
      </c>
      <c r="D18" s="67">
        <f>(E30+E31)*0.2</f>
        <v>4214254.2988434276</v>
      </c>
      <c r="E18" s="67">
        <v>0</v>
      </c>
      <c r="F18" s="67">
        <f t="shared" ref="F18" si="8">G18+H18</f>
        <v>5057105.1586121134</v>
      </c>
      <c r="G18" s="67">
        <f>(E30+E31)*0.2</f>
        <v>4214254.2988434276</v>
      </c>
      <c r="H18" s="67">
        <f>G18*0.2</f>
        <v>842850.85976868554</v>
      </c>
      <c r="I18" s="67">
        <f t="shared" ref="I18:I19" si="9">J18+K18</f>
        <v>7585657.7379181683</v>
      </c>
      <c r="J18" s="67">
        <f>(E30+E31)*0.3</f>
        <v>6321381.4482651399</v>
      </c>
      <c r="K18" s="67">
        <f>J18*0.2</f>
        <v>1264276.2896530281</v>
      </c>
      <c r="L18" s="67">
        <f t="shared" ref="L18:L19" si="10">M18+N18</f>
        <v>7585657.7379181683</v>
      </c>
      <c r="M18" s="67">
        <f>(E30+E31)*0.3</f>
        <v>6321381.4482651399</v>
      </c>
      <c r="N18" s="67">
        <f>M18*0.2</f>
        <v>1264276.2896530281</v>
      </c>
      <c r="O18" s="67">
        <f>P18+Q18</f>
        <v>30000000</v>
      </c>
      <c r="P18" s="67">
        <v>25000000</v>
      </c>
      <c r="Q18" s="67">
        <f>P18*0.2</f>
        <v>5000000</v>
      </c>
      <c r="R18" s="66"/>
    </row>
    <row r="19" spans="2:18">
      <c r="B19" s="85" t="s">
        <v>145</v>
      </c>
      <c r="C19" s="67">
        <f t="shared" si="7"/>
        <v>28284.248867432729</v>
      </c>
      <c r="D19" s="67">
        <f>E32*0.2</f>
        <v>28284.248867432729</v>
      </c>
      <c r="E19" s="67">
        <v>0</v>
      </c>
      <c r="F19" s="67">
        <f>G19+H19</f>
        <v>33941.098640919277</v>
      </c>
      <c r="G19" s="67">
        <f>E32*0.2</f>
        <v>28284.248867432729</v>
      </c>
      <c r="H19" s="67">
        <f>G19*0.2</f>
        <v>5656.8497734865459</v>
      </c>
      <c r="I19" s="67">
        <f t="shared" si="9"/>
        <v>50911.647961378912</v>
      </c>
      <c r="J19" s="67">
        <f>E32*0.3</f>
        <v>42426.373301149091</v>
      </c>
      <c r="K19" s="67">
        <f>J19*0.2</f>
        <v>8485.2746602298193</v>
      </c>
      <c r="L19" s="67">
        <f t="shared" si="10"/>
        <v>509116.47961378907</v>
      </c>
      <c r="M19" s="67">
        <f>E32*3</f>
        <v>424263.7330114909</v>
      </c>
      <c r="N19" s="67">
        <f>M19*0.2</f>
        <v>84852.746602298183</v>
      </c>
      <c r="O19" s="67">
        <f t="shared" ref="O19" si="11">P19+Q19</f>
        <v>0</v>
      </c>
      <c r="P19" s="67"/>
      <c r="Q19" s="67"/>
      <c r="R19" s="66"/>
    </row>
    <row r="20" spans="2:18" s="73" customFormat="1">
      <c r="B20" s="76" t="s">
        <v>142</v>
      </c>
      <c r="C20" s="77">
        <f>C18+C19</f>
        <v>4242538.5477108601</v>
      </c>
      <c r="D20" s="77">
        <f t="shared" ref="D20:N20" si="12">D18+D19</f>
        <v>4242538.5477108601</v>
      </c>
      <c r="E20" s="77">
        <f t="shared" si="12"/>
        <v>0</v>
      </c>
      <c r="F20" s="77">
        <f t="shared" si="12"/>
        <v>5091046.2572530331</v>
      </c>
      <c r="G20" s="77">
        <f t="shared" si="12"/>
        <v>4242538.5477108601</v>
      </c>
      <c r="H20" s="77">
        <f t="shared" si="12"/>
        <v>848507.70954217203</v>
      </c>
      <c r="I20" s="77">
        <f t="shared" si="12"/>
        <v>7636569.3858795473</v>
      </c>
      <c r="J20" s="77">
        <f t="shared" si="12"/>
        <v>6363807.8215662893</v>
      </c>
      <c r="K20" s="77">
        <f t="shared" si="12"/>
        <v>1272761.564313258</v>
      </c>
      <c r="L20" s="77">
        <f t="shared" si="12"/>
        <v>8094774.2175319577</v>
      </c>
      <c r="M20" s="77">
        <f t="shared" si="12"/>
        <v>6745645.1812766306</v>
      </c>
      <c r="N20" s="77">
        <f t="shared" si="12"/>
        <v>1349129.0362553264</v>
      </c>
      <c r="O20" s="77">
        <f>P20+Q20</f>
        <v>30000000</v>
      </c>
      <c r="P20" s="77">
        <f t="shared" ref="P20" si="13">P18+P19</f>
        <v>25000000</v>
      </c>
      <c r="Q20" s="77">
        <f t="shared" ref="Q20" si="14">Q18+Q19</f>
        <v>5000000</v>
      </c>
      <c r="R20" s="98">
        <f>O20-F20-I20-L20</f>
        <v>9177610.1393354647</v>
      </c>
    </row>
    <row r="21" spans="2:18" ht="38.25">
      <c r="B21" s="84" t="s">
        <v>147</v>
      </c>
      <c r="C21" s="67">
        <f t="shared" ref="C21:C22" si="15">D21+E21</f>
        <v>1700707.9662988309</v>
      </c>
      <c r="D21" s="67">
        <f>(F30+F31)*0.2</f>
        <v>1700707.9662988309</v>
      </c>
      <c r="E21" s="67"/>
      <c r="F21" s="67">
        <f t="shared" ref="F21:F22" si="16">G21+H21</f>
        <v>2040849.5595585972</v>
      </c>
      <c r="G21" s="62">
        <f>(F30+F31)*0.2</f>
        <v>1700707.9662988309</v>
      </c>
      <c r="H21" s="62">
        <f>G21*0.2</f>
        <v>340141.59325976623</v>
      </c>
      <c r="I21" s="67">
        <f>J21+K21</f>
        <v>3061274.3393378952</v>
      </c>
      <c r="J21" s="62">
        <f>(F30+F31)*0.3</f>
        <v>2551061.949448246</v>
      </c>
      <c r="K21" s="67">
        <f>J21*0.2</f>
        <v>510212.38988964923</v>
      </c>
      <c r="L21" s="67">
        <f t="shared" ref="L21:L22" si="17">M21+N21</f>
        <v>3061274.3393378952</v>
      </c>
      <c r="M21" s="62">
        <f>(F30+F31)*0.3</f>
        <v>2551061.949448246</v>
      </c>
      <c r="N21" s="67">
        <f>M21*0.2</f>
        <v>510212.38988964923</v>
      </c>
      <c r="O21" s="67">
        <f t="shared" ref="O21:O22" si="18">P21+Q21</f>
        <v>12120000</v>
      </c>
      <c r="P21" s="67">
        <v>10100000</v>
      </c>
      <c r="Q21" s="67">
        <v>2020000</v>
      </c>
      <c r="R21" s="66"/>
    </row>
    <row r="22" spans="2:18">
      <c r="B22" s="84" t="s">
        <v>145</v>
      </c>
      <c r="C22" s="67">
        <f t="shared" si="15"/>
        <v>11414.414973207273</v>
      </c>
      <c r="D22" s="67">
        <f>F32*0.2</f>
        <v>11414.414973207273</v>
      </c>
      <c r="E22" s="67"/>
      <c r="F22" s="67">
        <f t="shared" si="16"/>
        <v>13697.297967848728</v>
      </c>
      <c r="G22" s="62">
        <f>F32*0.2</f>
        <v>11414.414973207273</v>
      </c>
      <c r="H22" s="62">
        <f>G22*0.2</f>
        <v>2282.8829946414548</v>
      </c>
      <c r="I22" s="67">
        <f>J22+K22</f>
        <v>20545.94695177309</v>
      </c>
      <c r="J22" s="62">
        <f>F32*0.3</f>
        <v>17121.622459810907</v>
      </c>
      <c r="K22" s="67">
        <f>J22*0.2</f>
        <v>3424.3244919621816</v>
      </c>
      <c r="L22" s="67">
        <f t="shared" si="17"/>
        <v>50911.647961378912</v>
      </c>
      <c r="M22" s="62">
        <f>E32*0.3</f>
        <v>42426.373301149091</v>
      </c>
      <c r="N22" s="67">
        <f>M22*0.2</f>
        <v>8485.2746602298193</v>
      </c>
      <c r="O22" s="67">
        <f t="shared" si="18"/>
        <v>0</v>
      </c>
      <c r="P22" s="67"/>
      <c r="Q22" s="62"/>
      <c r="R22" s="66"/>
    </row>
    <row r="23" spans="2:18" s="73" customFormat="1">
      <c r="B23" s="76" t="s">
        <v>142</v>
      </c>
      <c r="C23" s="72">
        <f t="shared" ref="C23:N23" si="19">SUM(C21:C22)</f>
        <v>1712122.3812720382</v>
      </c>
      <c r="D23" s="72">
        <f t="shared" si="19"/>
        <v>1712122.3812720382</v>
      </c>
      <c r="E23" s="72">
        <f t="shared" si="19"/>
        <v>0</v>
      </c>
      <c r="F23" s="72">
        <f t="shared" si="19"/>
        <v>2054546.857526446</v>
      </c>
      <c r="G23" s="72">
        <f t="shared" si="19"/>
        <v>1712122.3812720382</v>
      </c>
      <c r="H23" s="72">
        <f t="shared" si="19"/>
        <v>342424.47625440767</v>
      </c>
      <c r="I23" s="72">
        <f t="shared" si="19"/>
        <v>3081820.2862896682</v>
      </c>
      <c r="J23" s="72">
        <f t="shared" si="19"/>
        <v>2568183.5719080567</v>
      </c>
      <c r="K23" s="72">
        <f t="shared" si="19"/>
        <v>513636.71438161144</v>
      </c>
      <c r="L23" s="72">
        <f t="shared" si="19"/>
        <v>3112185.9872992742</v>
      </c>
      <c r="M23" s="72">
        <f t="shared" si="19"/>
        <v>2593488.3227493949</v>
      </c>
      <c r="N23" s="72">
        <f t="shared" si="19"/>
        <v>518697.66454987903</v>
      </c>
      <c r="O23" s="77">
        <f>P23+Q23</f>
        <v>12120000</v>
      </c>
      <c r="P23" s="77">
        <f t="shared" ref="P23" si="20">P21+P22</f>
        <v>10100000</v>
      </c>
      <c r="Q23" s="77">
        <f t="shared" ref="Q23" si="21">Q21+Q22</f>
        <v>2020000</v>
      </c>
      <c r="R23" s="98">
        <f>O23-F23-I23-L23</f>
        <v>3871446.8688846123</v>
      </c>
    </row>
    <row r="24" spans="2:18" s="73" customFormat="1">
      <c r="B24" s="73" t="s">
        <v>139</v>
      </c>
      <c r="C24" s="72">
        <f t="shared" ref="C24:O24" si="22">C20+C23</f>
        <v>5954660.9289828986</v>
      </c>
      <c r="D24" s="72">
        <f t="shared" si="22"/>
        <v>5954660.9289828986</v>
      </c>
      <c r="E24" s="72">
        <f t="shared" si="22"/>
        <v>0</v>
      </c>
      <c r="F24" s="72">
        <f t="shared" si="22"/>
        <v>7145593.1147794789</v>
      </c>
      <c r="G24" s="72">
        <f t="shared" si="22"/>
        <v>5954660.9289828986</v>
      </c>
      <c r="H24" s="72">
        <f t="shared" si="22"/>
        <v>1190932.1857965798</v>
      </c>
      <c r="I24" s="72">
        <f t="shared" si="22"/>
        <v>10718389.672169216</v>
      </c>
      <c r="J24" s="72">
        <f t="shared" si="22"/>
        <v>8931991.393474346</v>
      </c>
      <c r="K24" s="72">
        <f t="shared" si="22"/>
        <v>1786398.2786948695</v>
      </c>
      <c r="L24" s="72">
        <f t="shared" si="22"/>
        <v>11206960.204831231</v>
      </c>
      <c r="M24" s="72">
        <f t="shared" si="22"/>
        <v>9339133.5040260255</v>
      </c>
      <c r="N24" s="72">
        <f t="shared" si="22"/>
        <v>1867826.7008052054</v>
      </c>
      <c r="O24" s="72">
        <f t="shared" si="22"/>
        <v>42120000</v>
      </c>
      <c r="P24" s="72">
        <f t="shared" ref="P24:R24" si="23">P20+P23</f>
        <v>35100000</v>
      </c>
      <c r="Q24" s="72">
        <f t="shared" si="23"/>
        <v>7020000</v>
      </c>
      <c r="R24" s="98">
        <f t="shared" si="23"/>
        <v>13049057.008220077</v>
      </c>
    </row>
    <row r="27" spans="2:18">
      <c r="P27" s="62"/>
    </row>
    <row r="29" spans="2:18">
      <c r="D29" s="81" t="s">
        <v>152</v>
      </c>
      <c r="E29" s="86" t="s">
        <v>157</v>
      </c>
      <c r="F29" s="86" t="s">
        <v>158</v>
      </c>
      <c r="G29" s="86" t="s">
        <v>159</v>
      </c>
    </row>
    <row r="30" spans="2:18">
      <c r="B30" s="86" t="s">
        <v>148</v>
      </c>
      <c r="C30" s="87"/>
      <c r="D30" s="88">
        <v>29560265.267745458</v>
      </c>
      <c r="E30" s="90">
        <f>D30*0.674</f>
        <v>19923618.790460441</v>
      </c>
      <c r="F30" s="90">
        <f>D30*0.272</f>
        <v>8040392.1528267646</v>
      </c>
      <c r="G30" s="96">
        <f>D30*0.054</f>
        <v>1596254.3244582547</v>
      </c>
    </row>
    <row r="31" spans="2:18" ht="25.5">
      <c r="B31" s="86" t="s">
        <v>149</v>
      </c>
      <c r="D31" s="88">
        <v>1702748.8186301091</v>
      </c>
      <c r="E31" s="90">
        <f>D31*0.674</f>
        <v>1147652.7037566935</v>
      </c>
      <c r="F31" s="90">
        <f t="shared" ref="F31:F33" si="24">D31*0.272</f>
        <v>463147.67866738973</v>
      </c>
      <c r="G31" s="96">
        <f t="shared" ref="G31:G33" si="25">D31*0.054</f>
        <v>91948.436206025886</v>
      </c>
      <c r="J31">
        <v>3091608</v>
      </c>
      <c r="K31">
        <v>775915.8</v>
      </c>
      <c r="M31">
        <v>655397.1</v>
      </c>
      <c r="N31">
        <v>123778.4</v>
      </c>
    </row>
    <row r="32" spans="2:18">
      <c r="B32" s="86" t="s">
        <v>150</v>
      </c>
      <c r="D32" s="88">
        <v>209823.80465454544</v>
      </c>
      <c r="E32" s="90">
        <f>D32*0.674</f>
        <v>141421.24433716363</v>
      </c>
      <c r="F32" s="90">
        <f t="shared" si="24"/>
        <v>57072.074866036361</v>
      </c>
      <c r="G32" s="96">
        <f t="shared" si="25"/>
        <v>11330.485451345454</v>
      </c>
      <c r="J32">
        <v>60276.2</v>
      </c>
      <c r="K32">
        <v>12055.2</v>
      </c>
      <c r="M32">
        <v>23770.9</v>
      </c>
      <c r="N32">
        <v>12055.2</v>
      </c>
    </row>
    <row r="33" spans="2:7">
      <c r="B33" s="92" t="s">
        <v>153</v>
      </c>
      <c r="C33" s="93"/>
      <c r="D33" s="94">
        <v>5527162.1089698859</v>
      </c>
      <c r="E33" s="95">
        <f>D33*0.674</f>
        <v>3725307.2614457035</v>
      </c>
      <c r="F33" s="95">
        <f t="shared" si="24"/>
        <v>1503388.0936398092</v>
      </c>
      <c r="G33" s="99">
        <f t="shared" si="25"/>
        <v>298466.75388437381</v>
      </c>
    </row>
    <row r="34" spans="2:7">
      <c r="B34" s="86" t="s">
        <v>151</v>
      </c>
      <c r="C34" s="86"/>
      <c r="D34" s="89">
        <f>SUM(D30:D33)</f>
        <v>37000000</v>
      </c>
      <c r="E34" s="89">
        <f t="shared" ref="E34:G34" si="26">SUM(E30:E33)</f>
        <v>24938000.000000004</v>
      </c>
      <c r="F34" s="89">
        <f t="shared" si="26"/>
        <v>10064000</v>
      </c>
      <c r="G34" s="89">
        <f t="shared" si="26"/>
        <v>1998000</v>
      </c>
    </row>
    <row r="35" spans="2:7">
      <c r="B35" s="86" t="s">
        <v>160</v>
      </c>
      <c r="C35" s="86"/>
      <c r="D35" s="89"/>
      <c r="E35" s="89">
        <f>(E30+E31)*0.2</f>
        <v>4214254.2988434276</v>
      </c>
      <c r="F35" s="89"/>
      <c r="G35" s="89"/>
    </row>
    <row r="36" spans="2:7">
      <c r="B36" s="86" t="s">
        <v>161</v>
      </c>
      <c r="C36" s="86"/>
      <c r="D36" s="89"/>
      <c r="E36" s="89">
        <f>E32*0.25</f>
        <v>35355.311084290908</v>
      </c>
      <c r="F36" s="89"/>
      <c r="G36" s="89"/>
    </row>
    <row r="38" spans="2:7">
      <c r="B38" s="86" t="s">
        <v>154</v>
      </c>
      <c r="C38" s="89">
        <v>25000000</v>
      </c>
      <c r="D38" s="97">
        <f>C38/C41</f>
        <v>0.67385444743935308</v>
      </c>
    </row>
    <row r="39" spans="2:7">
      <c r="B39" s="86" t="s">
        <v>155</v>
      </c>
      <c r="C39" s="89">
        <v>10100000</v>
      </c>
      <c r="D39" s="97">
        <f>C39/C41</f>
        <v>0.27223719676549868</v>
      </c>
    </row>
    <row r="40" spans="2:7">
      <c r="B40" s="86" t="s">
        <v>156</v>
      </c>
      <c r="C40" s="89">
        <v>2000000</v>
      </c>
      <c r="D40" s="97">
        <f>C40/C41</f>
        <v>5.3908355795148251E-2</v>
      </c>
    </row>
    <row r="41" spans="2:7">
      <c r="B41" s="86" t="s">
        <v>139</v>
      </c>
      <c r="C41" s="89">
        <f>SUM(C38:C40)</f>
        <v>37100000</v>
      </c>
      <c r="D41" s="91"/>
    </row>
  </sheetData>
  <mergeCells count="10">
    <mergeCell ref="C16:E16"/>
    <mergeCell ref="F16:H16"/>
    <mergeCell ref="I16:K16"/>
    <mergeCell ref="L16:N16"/>
    <mergeCell ref="O16:Q16"/>
    <mergeCell ref="C2:E2"/>
    <mergeCell ref="F2:H2"/>
    <mergeCell ref="I2:K2"/>
    <mergeCell ref="L2:N2"/>
    <mergeCell ref="O2:Q2"/>
  </mergeCells>
  <pageMargins left="0.7" right="0.7" top="0.75" bottom="0.75" header="0.3" footer="0.3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37"/>
  <sheetViews>
    <sheetView topLeftCell="A19" zoomScaleNormal="100" workbookViewId="0">
      <selection activeCell="G25" sqref="G25:G30"/>
    </sheetView>
  </sheetViews>
  <sheetFormatPr defaultRowHeight="1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12">
      <c r="A1" s="4" t="s">
        <v>36</v>
      </c>
    </row>
    <row r="3" spans="1:12">
      <c r="B3" s="141" t="s">
        <v>51</v>
      </c>
      <c r="C3" s="142"/>
      <c r="D3" s="146" t="s">
        <v>169</v>
      </c>
      <c r="E3" s="147"/>
      <c r="F3" s="147"/>
      <c r="G3" s="147"/>
      <c r="H3" s="147"/>
      <c r="I3" s="148"/>
    </row>
    <row r="5" spans="1:12">
      <c r="A5" s="15" t="s">
        <v>0</v>
      </c>
      <c r="B5" s="16"/>
      <c r="C5" s="16"/>
      <c r="D5" s="17"/>
      <c r="E5" s="17"/>
      <c r="F5" s="17"/>
      <c r="G5" s="17"/>
      <c r="H5" s="17"/>
      <c r="I5" s="17"/>
      <c r="J5" s="14"/>
      <c r="K5" s="14"/>
      <c r="L5" s="14"/>
    </row>
    <row r="7" spans="1:12">
      <c r="A7" s="20" t="s">
        <v>52</v>
      </c>
    </row>
    <row r="8" spans="1:12" ht="40.5" customHeight="1">
      <c r="B8" s="143" t="s">
        <v>171</v>
      </c>
      <c r="C8" s="144"/>
      <c r="D8" s="144"/>
      <c r="E8" s="144"/>
      <c r="F8" s="144"/>
      <c r="G8" s="144"/>
      <c r="H8" s="144"/>
      <c r="I8" s="145"/>
    </row>
    <row r="10" spans="1:12">
      <c r="A10" s="20" t="s">
        <v>91</v>
      </c>
    </row>
    <row r="11" spans="1:12" ht="37.5" customHeight="1">
      <c r="B11" s="146"/>
      <c r="C11" s="147"/>
      <c r="D11" s="147"/>
      <c r="E11" s="147"/>
      <c r="F11" s="147"/>
      <c r="G11" s="147"/>
      <c r="H11" s="147"/>
      <c r="I11" s="148"/>
    </row>
    <row r="13" spans="1:12">
      <c r="A13" s="20" t="s">
        <v>92</v>
      </c>
    </row>
    <row r="14" spans="1:12" ht="55.5" customHeight="1">
      <c r="B14" s="149" t="s">
        <v>187</v>
      </c>
      <c r="C14" s="147"/>
      <c r="D14" s="147"/>
      <c r="E14" s="147"/>
      <c r="F14" s="147"/>
      <c r="G14" s="147"/>
      <c r="H14" s="147"/>
      <c r="I14" s="148"/>
    </row>
    <row r="16" spans="1:12">
      <c r="A16" s="20" t="s">
        <v>93</v>
      </c>
    </row>
    <row r="17" spans="1:9" ht="30.75" customHeight="1">
      <c r="B17" s="146"/>
      <c r="C17" s="147"/>
      <c r="D17" s="147"/>
      <c r="E17" s="147"/>
      <c r="F17" s="147"/>
      <c r="G17" s="147"/>
      <c r="H17" s="147"/>
      <c r="I17" s="148"/>
    </row>
    <row r="20" spans="1:9">
      <c r="A20" s="15" t="s">
        <v>1</v>
      </c>
      <c r="B20" s="16"/>
      <c r="C20" s="16"/>
      <c r="D20" s="17"/>
      <c r="E20" s="17"/>
      <c r="F20" s="17"/>
      <c r="G20" s="17"/>
      <c r="H20" s="17"/>
      <c r="I20" s="17"/>
    </row>
    <row r="22" spans="1:9" ht="25.5" customHeight="1">
      <c r="B22" s="133" t="s">
        <v>94</v>
      </c>
      <c r="C22" s="133"/>
      <c r="D22" s="133" t="s">
        <v>2</v>
      </c>
      <c r="E22" s="133" t="s">
        <v>111</v>
      </c>
      <c r="F22" s="133" t="s">
        <v>112</v>
      </c>
      <c r="G22" s="133" t="s">
        <v>27</v>
      </c>
      <c r="H22" s="133" t="s">
        <v>28</v>
      </c>
      <c r="I22" s="133" t="s">
        <v>113</v>
      </c>
    </row>
    <row r="23" spans="1:9">
      <c r="B23" s="18" t="s">
        <v>3</v>
      </c>
      <c r="C23" s="18" t="s">
        <v>96</v>
      </c>
      <c r="D23" s="134"/>
      <c r="E23" s="134"/>
      <c r="F23" s="134"/>
      <c r="G23" s="134"/>
      <c r="H23" s="134"/>
      <c r="I23" s="134"/>
    </row>
    <row r="24" spans="1:9">
      <c r="B24" s="32" t="s">
        <v>3</v>
      </c>
      <c r="C24" s="33"/>
      <c r="D24" s="34"/>
      <c r="E24" s="34"/>
      <c r="F24" s="34"/>
      <c r="G24" s="34"/>
      <c r="H24" s="34"/>
      <c r="I24" s="35"/>
    </row>
    <row r="25" spans="1:9">
      <c r="B25" s="135" t="s">
        <v>173</v>
      </c>
      <c r="C25" s="138" t="s">
        <v>35</v>
      </c>
      <c r="D25" s="10" t="s">
        <v>174</v>
      </c>
      <c r="E25" s="128">
        <v>229014.3</v>
      </c>
      <c r="F25" s="127">
        <v>400000</v>
      </c>
      <c r="G25" s="127">
        <v>235106.92499999999</v>
      </c>
      <c r="H25" s="130"/>
      <c r="I25" s="130"/>
    </row>
    <row r="26" spans="1:9">
      <c r="B26" s="136"/>
      <c r="C26" s="139"/>
      <c r="D26" s="19" t="s">
        <v>175</v>
      </c>
      <c r="E26" s="128"/>
      <c r="F26" s="128"/>
      <c r="G26" s="128"/>
      <c r="H26" s="131"/>
      <c r="I26" s="131"/>
    </row>
    <row r="27" spans="1:9">
      <c r="B27" s="136"/>
      <c r="C27" s="139"/>
      <c r="D27" s="10" t="s">
        <v>176</v>
      </c>
      <c r="E27" s="128"/>
      <c r="F27" s="128"/>
      <c r="G27" s="128"/>
      <c r="H27" s="131"/>
      <c r="I27" s="131"/>
    </row>
    <row r="28" spans="1:9">
      <c r="B28" s="136"/>
      <c r="C28" s="139"/>
      <c r="D28" s="19" t="s">
        <v>177</v>
      </c>
      <c r="E28" s="128"/>
      <c r="F28" s="128"/>
      <c r="G28" s="128"/>
      <c r="H28" s="131"/>
      <c r="I28" s="131"/>
    </row>
    <row r="29" spans="1:9">
      <c r="B29" s="136"/>
      <c r="C29" s="139"/>
      <c r="D29" s="10" t="s">
        <v>178</v>
      </c>
      <c r="E29" s="128"/>
      <c r="F29" s="128"/>
      <c r="G29" s="128"/>
      <c r="H29" s="131"/>
      <c r="I29" s="131"/>
    </row>
    <row r="30" spans="1:9" ht="25.5">
      <c r="B30" s="137"/>
      <c r="C30" s="140"/>
      <c r="D30" s="19" t="s">
        <v>179</v>
      </c>
      <c r="E30" s="128"/>
      <c r="F30" s="129"/>
      <c r="G30" s="129"/>
      <c r="H30" s="132"/>
      <c r="I30" s="132"/>
    </row>
    <row r="31" spans="1:9">
      <c r="B31" s="39"/>
      <c r="C31" s="40" t="s">
        <v>4</v>
      </c>
      <c r="D31" s="33"/>
      <c r="E31" s="34"/>
      <c r="F31" s="34"/>
      <c r="G31" s="34"/>
      <c r="H31" s="34"/>
      <c r="I31" s="35"/>
    </row>
    <row r="32" spans="1:9" ht="15" customHeight="1">
      <c r="B32" s="139" t="s">
        <v>35</v>
      </c>
      <c r="C32" s="136" t="s">
        <v>180</v>
      </c>
      <c r="D32" s="10" t="s">
        <v>181</v>
      </c>
      <c r="E32" s="128">
        <v>229014.3</v>
      </c>
      <c r="F32" s="128">
        <v>400000</v>
      </c>
      <c r="G32" s="128">
        <v>235106.92499999999</v>
      </c>
      <c r="H32" s="131"/>
      <c r="I32" s="131"/>
    </row>
    <row r="33" spans="2:9" ht="38.25">
      <c r="B33" s="139"/>
      <c r="C33" s="136"/>
      <c r="D33" s="19" t="s">
        <v>182</v>
      </c>
      <c r="E33" s="128"/>
      <c r="F33" s="128"/>
      <c r="G33" s="128"/>
      <c r="H33" s="131"/>
      <c r="I33" s="131"/>
    </row>
    <row r="34" spans="2:9">
      <c r="B34" s="139"/>
      <c r="C34" s="136"/>
      <c r="D34" s="10" t="s">
        <v>183</v>
      </c>
      <c r="E34" s="128"/>
      <c r="F34" s="128"/>
      <c r="G34" s="128"/>
      <c r="H34" s="131"/>
      <c r="I34" s="131"/>
    </row>
    <row r="35" spans="2:9" ht="38.25">
      <c r="B35" s="139"/>
      <c r="C35" s="136"/>
      <c r="D35" s="19" t="s">
        <v>184</v>
      </c>
      <c r="E35" s="128"/>
      <c r="F35" s="128"/>
      <c r="G35" s="128"/>
      <c r="H35" s="131"/>
      <c r="I35" s="131"/>
    </row>
    <row r="36" spans="2:9">
      <c r="B36" s="139"/>
      <c r="C36" s="136"/>
      <c r="D36" s="10" t="s">
        <v>185</v>
      </c>
      <c r="E36" s="128"/>
      <c r="F36" s="128"/>
      <c r="G36" s="128"/>
      <c r="H36" s="131"/>
      <c r="I36" s="131"/>
    </row>
    <row r="37" spans="2:9">
      <c r="B37" s="139"/>
      <c r="C37" s="136"/>
      <c r="D37" s="19" t="s">
        <v>186</v>
      </c>
      <c r="E37" s="128"/>
      <c r="F37" s="128"/>
      <c r="G37" s="128"/>
      <c r="H37" s="131"/>
      <c r="I37" s="131"/>
    </row>
  </sheetData>
  <mergeCells count="27">
    <mergeCell ref="B3:C3"/>
    <mergeCell ref="B8:I8"/>
    <mergeCell ref="B11:I11"/>
    <mergeCell ref="B14:I14"/>
    <mergeCell ref="B17:I17"/>
    <mergeCell ref="D3:I3"/>
    <mergeCell ref="H32:H37"/>
    <mergeCell ref="I32:I37"/>
    <mergeCell ref="B32:B37"/>
    <mergeCell ref="C32:C37"/>
    <mergeCell ref="E32:E37"/>
    <mergeCell ref="F32:F37"/>
    <mergeCell ref="G32:G37"/>
    <mergeCell ref="B22:C22"/>
    <mergeCell ref="D22:D23"/>
    <mergeCell ref="B25:B30"/>
    <mergeCell ref="C25:C30"/>
    <mergeCell ref="E25:E30"/>
    <mergeCell ref="F25:F30"/>
    <mergeCell ref="G25:G30"/>
    <mergeCell ref="H25:H30"/>
    <mergeCell ref="I25:I30"/>
    <mergeCell ref="E22:E23"/>
    <mergeCell ref="F22:F23"/>
    <mergeCell ref="G22:G23"/>
    <mergeCell ref="H22:H23"/>
    <mergeCell ref="I22:I23"/>
  </mergeCells>
  <phoneticPr fontId="5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10"/>
  <sheetViews>
    <sheetView zoomScaleNormal="100" workbookViewId="0">
      <selection activeCell="G8" sqref="G8"/>
    </sheetView>
  </sheetViews>
  <sheetFormatPr defaultRowHeight="15"/>
  <cols>
    <col min="1" max="1" width="4.140625" customWidth="1"/>
    <col min="2" max="2" width="18.5703125" customWidth="1"/>
    <col min="3" max="3" width="16.7109375" customWidth="1"/>
    <col min="4" max="4" width="23.14062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2">
      <c r="A1" s="4" t="s">
        <v>36</v>
      </c>
    </row>
    <row r="3" spans="1:12">
      <c r="A3" s="15" t="s">
        <v>5</v>
      </c>
      <c r="B3" s="16"/>
      <c r="C3" s="16"/>
      <c r="D3" s="16"/>
      <c r="E3" s="17"/>
      <c r="F3" s="17"/>
      <c r="G3" s="17"/>
      <c r="H3" s="15"/>
      <c r="I3" s="15"/>
      <c r="J3" s="15"/>
      <c r="K3" s="15"/>
      <c r="L3" s="15"/>
    </row>
    <row r="5" spans="1:12">
      <c r="B5" s="150" t="s">
        <v>97</v>
      </c>
      <c r="C5" s="150" t="s">
        <v>98</v>
      </c>
      <c r="D5" s="150" t="s">
        <v>99</v>
      </c>
      <c r="E5" s="150" t="s">
        <v>6</v>
      </c>
      <c r="F5" s="150"/>
      <c r="G5" s="150"/>
      <c r="H5" s="150"/>
      <c r="I5" s="150"/>
      <c r="J5" s="150" t="s">
        <v>105</v>
      </c>
      <c r="K5" s="150" t="s">
        <v>106</v>
      </c>
      <c r="L5" s="150" t="s">
        <v>135</v>
      </c>
    </row>
    <row r="6" spans="1:12">
      <c r="B6" s="150"/>
      <c r="C6" s="150"/>
      <c r="D6" s="150"/>
      <c r="E6" s="151" t="s">
        <v>100</v>
      </c>
      <c r="F6" s="152" t="s">
        <v>7</v>
      </c>
      <c r="G6" s="152"/>
      <c r="H6" s="152" t="s">
        <v>8</v>
      </c>
      <c r="I6" s="152"/>
      <c r="J6" s="150"/>
      <c r="K6" s="150"/>
      <c r="L6" s="150"/>
    </row>
    <row r="7" spans="1:12" ht="24.75" customHeight="1">
      <c r="B7" s="150"/>
      <c r="C7" s="150"/>
      <c r="D7" s="150"/>
      <c r="E7" s="151"/>
      <c r="F7" s="31" t="s">
        <v>101</v>
      </c>
      <c r="G7" s="31" t="s">
        <v>102</v>
      </c>
      <c r="H7" s="31" t="s">
        <v>103</v>
      </c>
      <c r="I7" s="31" t="s">
        <v>104</v>
      </c>
      <c r="J7" s="150"/>
      <c r="K7" s="150"/>
      <c r="L7" s="150"/>
    </row>
    <row r="8" spans="1:12" ht="132" customHeight="1">
      <c r="B8" s="120" t="s">
        <v>189</v>
      </c>
      <c r="C8" s="120">
        <v>1157</v>
      </c>
      <c r="D8" s="120" t="s">
        <v>190</v>
      </c>
      <c r="E8" s="120" t="s">
        <v>188</v>
      </c>
      <c r="F8" s="119">
        <v>0.1</v>
      </c>
      <c r="G8" s="23">
        <v>2021</v>
      </c>
      <c r="H8" s="119">
        <v>1</v>
      </c>
      <c r="I8" s="23">
        <v>2025</v>
      </c>
      <c r="J8" s="22"/>
      <c r="K8" s="23"/>
      <c r="L8" s="120" t="s">
        <v>191</v>
      </c>
    </row>
    <row r="9" spans="1:12" ht="59.25" customHeight="1">
      <c r="B9" s="21"/>
      <c r="C9" s="21"/>
      <c r="D9" s="21"/>
      <c r="E9" s="24"/>
      <c r="F9" s="24"/>
      <c r="G9" s="24"/>
      <c r="H9" s="24"/>
      <c r="I9" s="24"/>
      <c r="J9" s="24"/>
      <c r="K9" s="24"/>
      <c r="L9" s="24"/>
    </row>
    <row r="10" spans="1:12" ht="20.25" customHeight="1"/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XFA24"/>
  <sheetViews>
    <sheetView workbookViewId="0">
      <selection activeCell="F20" sqref="F20"/>
    </sheetView>
  </sheetViews>
  <sheetFormatPr defaultRowHeight="15"/>
  <cols>
    <col min="2" max="2" width="37.7109375" customWidth="1"/>
    <col min="3" max="3" width="56.28515625" customWidth="1"/>
    <col min="4" max="4" width="14" customWidth="1"/>
    <col min="5" max="5" width="12" customWidth="1"/>
    <col min="6" max="6" width="11" customWidth="1"/>
    <col min="7" max="7" width="10.5703125" customWidth="1"/>
    <col min="8" max="8" width="10.42578125" customWidth="1"/>
    <col min="9" max="9" width="13.85546875" customWidth="1"/>
  </cols>
  <sheetData>
    <row r="1" spans="1:16381">
      <c r="A1" s="4" t="s">
        <v>133</v>
      </c>
    </row>
    <row r="3" spans="1:16381" ht="17.25">
      <c r="A3" s="15" t="s">
        <v>107</v>
      </c>
      <c r="B3" s="25"/>
      <c r="C3" s="16"/>
      <c r="D3" s="16"/>
      <c r="E3" s="16"/>
      <c r="F3" s="17"/>
      <c r="G3" s="17"/>
      <c r="H3" s="17"/>
      <c r="I3" s="15"/>
    </row>
    <row r="5" spans="1:16381">
      <c r="B5" s="12" t="s">
        <v>9</v>
      </c>
      <c r="C5" s="12" t="s">
        <v>10</v>
      </c>
    </row>
    <row r="6" spans="1:16381">
      <c r="B6" s="79">
        <v>1157</v>
      </c>
      <c r="C6" s="78" t="s">
        <v>192</v>
      </c>
    </row>
    <row r="8" spans="1:16381" ht="15.75">
      <c r="A8" s="4" t="s">
        <v>108</v>
      </c>
      <c r="C8" s="20"/>
      <c r="D8" s="20"/>
      <c r="E8" s="20"/>
      <c r="F8" s="20"/>
      <c r="G8" s="20"/>
      <c r="H8" s="20"/>
      <c r="I8" s="20"/>
    </row>
    <row r="10" spans="1:16381" s="5" customFormat="1" ht="16.5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</row>
    <row r="11" spans="1:16381" ht="16.5" customHeight="1"/>
    <row r="12" spans="1:16381">
      <c r="B12" s="26" t="s">
        <v>11</v>
      </c>
      <c r="C12" s="80">
        <v>1157</v>
      </c>
      <c r="D12" s="150" t="s">
        <v>33</v>
      </c>
      <c r="E12" s="150"/>
      <c r="F12" s="150"/>
      <c r="G12" s="150"/>
      <c r="H12" s="150"/>
      <c r="I12" s="150"/>
    </row>
    <row r="13" spans="1:16381" ht="15" customHeight="1">
      <c r="B13" s="26" t="s">
        <v>12</v>
      </c>
      <c r="C13" s="80">
        <v>12006</v>
      </c>
      <c r="D13" s="134" t="s">
        <v>111</v>
      </c>
      <c r="E13" s="134" t="s">
        <v>112</v>
      </c>
      <c r="F13" s="150" t="s">
        <v>13</v>
      </c>
      <c r="G13" s="150" t="s">
        <v>15</v>
      </c>
      <c r="H13" s="150" t="s">
        <v>114</v>
      </c>
      <c r="I13" s="150" t="s">
        <v>172</v>
      </c>
    </row>
    <row r="14" spans="1:16381">
      <c r="B14" s="122" t="s">
        <v>193</v>
      </c>
      <c r="C14" s="123" t="s">
        <v>194</v>
      </c>
      <c r="D14" s="154"/>
      <c r="E14" s="156"/>
      <c r="F14" s="150"/>
      <c r="G14" s="150"/>
      <c r="H14" s="150"/>
      <c r="I14" s="150"/>
    </row>
    <row r="15" spans="1:16381" ht="53.25" customHeight="1">
      <c r="B15" s="122" t="s">
        <v>195</v>
      </c>
      <c r="C15" s="123" t="s">
        <v>196</v>
      </c>
      <c r="D15" s="154"/>
      <c r="E15" s="156"/>
      <c r="F15" s="150"/>
      <c r="G15" s="150"/>
      <c r="H15" s="150"/>
      <c r="I15" s="150"/>
    </row>
    <row r="16" spans="1:16381" ht="30.75" customHeight="1">
      <c r="B16" s="122" t="s">
        <v>197</v>
      </c>
      <c r="C16" s="123" t="s">
        <v>198</v>
      </c>
      <c r="D16" s="154"/>
      <c r="E16" s="156"/>
      <c r="F16" s="150"/>
      <c r="G16" s="150"/>
      <c r="H16" s="150"/>
      <c r="I16" s="150"/>
    </row>
    <row r="17" spans="1:9" ht="42" customHeight="1">
      <c r="B17" s="122" t="s">
        <v>199</v>
      </c>
      <c r="C17" s="123" t="s">
        <v>200</v>
      </c>
      <c r="D17" s="155"/>
      <c r="E17" s="157"/>
      <c r="F17" s="158"/>
      <c r="G17" s="158"/>
      <c r="H17" s="158"/>
      <c r="I17" s="158"/>
    </row>
    <row r="18" spans="1:9" ht="18" customHeight="1">
      <c r="B18" s="122" t="s">
        <v>201</v>
      </c>
      <c r="C18" s="123" t="s">
        <v>202</v>
      </c>
      <c r="D18" s="27"/>
      <c r="E18" s="27"/>
      <c r="F18" s="27"/>
      <c r="G18" s="27"/>
      <c r="H18" s="27"/>
      <c r="I18" s="28"/>
    </row>
    <row r="19" spans="1:9" ht="34.5" customHeight="1">
      <c r="B19" s="122" t="s">
        <v>203</v>
      </c>
      <c r="C19" s="123" t="s">
        <v>204</v>
      </c>
      <c r="D19" s="29"/>
      <c r="E19" s="29"/>
      <c r="F19" s="29"/>
      <c r="G19" s="29"/>
      <c r="H19" s="29"/>
      <c r="I19" s="30"/>
    </row>
    <row r="20" spans="1:9" ht="29.25" customHeight="1">
      <c r="B20" s="153" t="s">
        <v>14</v>
      </c>
      <c r="C20" s="153"/>
      <c r="D20" s="124">
        <v>229014.3</v>
      </c>
      <c r="E20" s="124">
        <v>400000</v>
      </c>
      <c r="F20" s="124">
        <v>235106.92499999999</v>
      </c>
      <c r="G20" s="80"/>
      <c r="H20" s="80"/>
      <c r="I20" s="80"/>
    </row>
    <row r="21" spans="1:9" ht="16.5" customHeight="1"/>
    <row r="22" spans="1:9" ht="16.5" customHeight="1"/>
    <row r="23" spans="1:9">
      <c r="A23" s="58" t="s">
        <v>134</v>
      </c>
      <c r="B23" s="58"/>
      <c r="C23" s="58"/>
    </row>
    <row r="24" spans="1:9">
      <c r="B24" s="57"/>
    </row>
  </sheetData>
  <mergeCells count="8">
    <mergeCell ref="B20:C20"/>
    <mergeCell ref="D12:I12"/>
    <mergeCell ref="D13:D17"/>
    <mergeCell ref="E13:E17"/>
    <mergeCell ref="F13:F17"/>
    <mergeCell ref="G13:G17"/>
    <mergeCell ref="H13:H17"/>
    <mergeCell ref="I13:I17"/>
  </mergeCells>
  <pageMargins left="0.2" right="0.2" top="0.25" bottom="0.2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L27"/>
  <sheetViews>
    <sheetView tabSelected="1" topLeftCell="A4" workbookViewId="0">
      <selection activeCell="O16" sqref="O16"/>
    </sheetView>
  </sheetViews>
  <sheetFormatPr defaultRowHeight="15"/>
  <cols>
    <col min="1" max="1" width="6" customWidth="1"/>
    <col min="2" max="4" width="14.140625" customWidth="1"/>
    <col min="5" max="5" width="12.28515625" customWidth="1"/>
    <col min="6" max="6" width="11.140625" customWidth="1"/>
    <col min="7" max="7" width="42.5703125" customWidth="1"/>
    <col min="8" max="8" width="21" customWidth="1"/>
    <col min="9" max="9" width="18.42578125" customWidth="1"/>
    <col min="10" max="10" width="18" customWidth="1"/>
    <col min="11" max="11" width="18.140625" customWidth="1"/>
    <col min="12" max="12" width="17.5703125" customWidth="1"/>
  </cols>
  <sheetData>
    <row r="1" spans="1:12">
      <c r="A1" s="4" t="s">
        <v>37</v>
      </c>
    </row>
    <row r="3" spans="1:12" ht="29.25" customHeight="1">
      <c r="B3" s="159" t="s">
        <v>109</v>
      </c>
      <c r="C3" s="159"/>
      <c r="D3" s="159"/>
      <c r="E3" s="159" t="s">
        <v>16</v>
      </c>
      <c r="F3" s="159"/>
      <c r="G3" s="160" t="s">
        <v>123</v>
      </c>
      <c r="H3" s="160" t="s">
        <v>129</v>
      </c>
      <c r="I3" s="160" t="s">
        <v>128</v>
      </c>
      <c r="J3" s="160" t="s">
        <v>127</v>
      </c>
      <c r="K3" s="160" t="s">
        <v>126</v>
      </c>
      <c r="L3" s="160" t="s">
        <v>125</v>
      </c>
    </row>
    <row r="4" spans="1:12" ht="126" customHeight="1">
      <c r="B4" s="54" t="s">
        <v>17</v>
      </c>
      <c r="C4" s="54" t="s">
        <v>18</v>
      </c>
      <c r="D4" s="54" t="s">
        <v>19</v>
      </c>
      <c r="E4" s="11" t="s">
        <v>3</v>
      </c>
      <c r="F4" s="11" t="s">
        <v>25</v>
      </c>
      <c r="G4" s="161"/>
      <c r="H4" s="161"/>
      <c r="I4" s="161"/>
      <c r="J4" s="161"/>
      <c r="K4" s="161"/>
      <c r="L4" s="161"/>
    </row>
    <row r="5" spans="1:12">
      <c r="B5" s="110"/>
      <c r="C5" s="110"/>
      <c r="D5" s="110"/>
      <c r="E5" s="111"/>
      <c r="F5" s="111"/>
      <c r="G5" s="112" t="s">
        <v>21</v>
      </c>
      <c r="H5" s="121">
        <f>+H6</f>
        <v>229014.3</v>
      </c>
      <c r="I5" s="121">
        <f t="shared" ref="I5:L5" si="0">+I6</f>
        <v>400000</v>
      </c>
      <c r="J5" s="121">
        <f t="shared" si="0"/>
        <v>235106.92499999999</v>
      </c>
      <c r="K5" s="121">
        <f t="shared" si="0"/>
        <v>0</v>
      </c>
      <c r="L5" s="121">
        <f t="shared" si="0"/>
        <v>0</v>
      </c>
    </row>
    <row r="6" spans="1:12" ht="19.5" customHeight="1">
      <c r="B6" s="107" t="s">
        <v>163</v>
      </c>
      <c r="C6" s="104"/>
      <c r="D6" s="104"/>
      <c r="E6" s="104"/>
      <c r="F6" s="104"/>
      <c r="G6" s="103" t="s">
        <v>164</v>
      </c>
      <c r="H6" s="109">
        <v>229014.3</v>
      </c>
      <c r="I6" s="109">
        <v>400000</v>
      </c>
      <c r="J6" s="109">
        <v>235106.92499999999</v>
      </c>
      <c r="K6" s="109"/>
      <c r="L6" s="109"/>
    </row>
    <row r="7" spans="1:12">
      <c r="B7" s="107"/>
      <c r="C7" s="107"/>
      <c r="D7" s="107"/>
      <c r="E7" s="107"/>
      <c r="F7" s="107"/>
      <c r="G7" s="48" t="s">
        <v>165</v>
      </c>
      <c r="H7" s="109"/>
      <c r="I7" s="109"/>
      <c r="J7" s="109"/>
      <c r="K7" s="109"/>
      <c r="L7" s="109"/>
    </row>
    <row r="8" spans="1:12" ht="25.5">
      <c r="B8" s="107"/>
      <c r="C8" s="107" t="s">
        <v>166</v>
      </c>
      <c r="D8" s="107"/>
      <c r="E8" s="107"/>
      <c r="F8" s="107"/>
      <c r="G8" s="103" t="s">
        <v>167</v>
      </c>
      <c r="H8" s="109">
        <v>229014.3</v>
      </c>
      <c r="I8" s="109">
        <v>400000</v>
      </c>
      <c r="J8" s="109">
        <v>235106.92499999999</v>
      </c>
      <c r="K8" s="109"/>
      <c r="L8" s="109"/>
    </row>
    <row r="9" spans="1:12">
      <c r="B9" s="107"/>
      <c r="C9" s="107"/>
      <c r="D9" s="107"/>
      <c r="E9" s="107"/>
      <c r="F9" s="107"/>
      <c r="G9" s="48" t="s">
        <v>165</v>
      </c>
      <c r="H9" s="109"/>
      <c r="I9" s="109"/>
      <c r="J9" s="109"/>
      <c r="K9" s="109"/>
      <c r="L9" s="109"/>
    </row>
    <row r="10" spans="1:12" ht="25.5">
      <c r="B10" s="107"/>
      <c r="C10" s="107"/>
      <c r="D10" s="107" t="s">
        <v>166</v>
      </c>
      <c r="E10" s="107"/>
      <c r="F10" s="107"/>
      <c r="G10" s="103" t="s">
        <v>168</v>
      </c>
      <c r="H10" s="109">
        <v>229014.3</v>
      </c>
      <c r="I10" s="109">
        <v>400000</v>
      </c>
      <c r="J10" s="109">
        <v>235106.92499999999</v>
      </c>
      <c r="K10" s="109"/>
      <c r="L10" s="109"/>
    </row>
    <row r="11" spans="1:12">
      <c r="B11" s="106"/>
      <c r="C11" s="106"/>
      <c r="D11" s="106"/>
      <c r="E11" s="106"/>
      <c r="F11" s="106"/>
      <c r="G11" s="48" t="s">
        <v>165</v>
      </c>
      <c r="H11" s="109"/>
      <c r="I11" s="109"/>
      <c r="J11" s="109"/>
      <c r="K11" s="109"/>
      <c r="L11" s="109"/>
    </row>
    <row r="12" spans="1:12">
      <c r="B12" s="107"/>
      <c r="C12" s="107"/>
      <c r="D12" s="107"/>
      <c r="E12" s="105">
        <v>1157</v>
      </c>
      <c r="F12" s="106"/>
      <c r="G12" s="103" t="s">
        <v>205</v>
      </c>
      <c r="H12" s="109">
        <v>229014.3</v>
      </c>
      <c r="I12" s="109">
        <v>400000</v>
      </c>
      <c r="J12" s="109">
        <v>235106.92499999999</v>
      </c>
      <c r="K12" s="109"/>
      <c r="L12" s="109"/>
    </row>
    <row r="13" spans="1:12">
      <c r="B13" s="108"/>
      <c r="C13" s="108"/>
      <c r="D13" s="108"/>
      <c r="E13" s="106"/>
      <c r="F13" s="106"/>
      <c r="G13" s="48" t="s">
        <v>122</v>
      </c>
      <c r="H13" s="109"/>
      <c r="I13" s="109"/>
      <c r="J13" s="109"/>
      <c r="K13" s="109"/>
      <c r="L13" s="109"/>
    </row>
    <row r="14" spans="1:12" ht="41.25" customHeight="1">
      <c r="B14" s="108"/>
      <c r="C14" s="108"/>
      <c r="D14" s="108"/>
      <c r="E14" s="106"/>
      <c r="F14" s="106">
        <v>12006</v>
      </c>
      <c r="G14" s="103" t="s">
        <v>182</v>
      </c>
      <c r="H14" s="109">
        <v>229014.3</v>
      </c>
      <c r="I14" s="109">
        <v>400000</v>
      </c>
      <c r="J14" s="109">
        <v>235106.92499999999</v>
      </c>
      <c r="K14" s="109"/>
      <c r="L14" s="109"/>
    </row>
    <row r="15" spans="1:12">
      <c r="B15" s="42"/>
      <c r="C15" s="42"/>
      <c r="D15" s="42"/>
      <c r="E15" s="41"/>
      <c r="F15" s="41"/>
      <c r="G15" s="47" t="s">
        <v>124</v>
      </c>
      <c r="H15" s="109"/>
      <c r="I15" s="109"/>
      <c r="J15" s="109"/>
      <c r="K15" s="109"/>
      <c r="L15" s="109"/>
    </row>
    <row r="16" spans="1:12" ht="35.25" customHeight="1">
      <c r="B16" s="42"/>
      <c r="C16" s="42"/>
      <c r="D16" s="42"/>
      <c r="E16" s="41"/>
      <c r="F16" s="41"/>
      <c r="G16" s="47" t="s">
        <v>206</v>
      </c>
      <c r="H16" s="109">
        <v>229014.3</v>
      </c>
      <c r="I16" s="109">
        <v>400000</v>
      </c>
      <c r="J16" s="109">
        <v>235106.92499999999</v>
      </c>
      <c r="K16" s="109"/>
      <c r="L16" s="109"/>
    </row>
    <row r="17" spans="1:12" ht="25.5">
      <c r="B17" s="42"/>
      <c r="C17" s="42"/>
      <c r="D17" s="42"/>
      <c r="E17" s="41"/>
      <c r="F17" s="41"/>
      <c r="G17" s="47" t="s">
        <v>207</v>
      </c>
      <c r="H17" s="109"/>
      <c r="I17" s="109"/>
      <c r="J17" s="109"/>
      <c r="K17" s="109"/>
      <c r="L17" s="109"/>
    </row>
    <row r="18" spans="1:12">
      <c r="B18" s="42"/>
      <c r="C18" s="42"/>
      <c r="D18" s="42"/>
      <c r="E18" s="41"/>
      <c r="F18" s="41"/>
      <c r="G18" s="47" t="s">
        <v>170</v>
      </c>
      <c r="H18" s="109">
        <v>229014.3</v>
      </c>
      <c r="I18" s="109">
        <v>400000</v>
      </c>
      <c r="J18" s="109">
        <v>235106.92499999999</v>
      </c>
      <c r="K18" s="109"/>
      <c r="L18" s="109"/>
    </row>
    <row r="19" spans="1:12">
      <c r="B19" s="42"/>
      <c r="C19" s="42"/>
      <c r="D19" s="42"/>
      <c r="E19" s="41"/>
      <c r="F19" s="41"/>
      <c r="G19" s="47" t="s">
        <v>208</v>
      </c>
      <c r="H19" s="109">
        <v>229014.3</v>
      </c>
      <c r="I19" s="109">
        <v>400000</v>
      </c>
      <c r="J19" s="109">
        <v>235106.92499999999</v>
      </c>
      <c r="K19" s="109"/>
      <c r="L19" s="109"/>
    </row>
    <row r="20" spans="1:12">
      <c r="B20" s="42"/>
      <c r="C20" s="42"/>
      <c r="D20" s="42"/>
      <c r="E20" s="41"/>
      <c r="F20" s="41"/>
      <c r="G20" s="47" t="s">
        <v>209</v>
      </c>
      <c r="H20" s="109">
        <v>229014.3</v>
      </c>
      <c r="I20" s="109">
        <v>400000</v>
      </c>
      <c r="J20" s="109">
        <v>235106.92499999999</v>
      </c>
      <c r="K20" s="109"/>
      <c r="L20" s="109"/>
    </row>
    <row r="21" spans="1:12" ht="25.5">
      <c r="B21" s="42"/>
      <c r="C21" s="42"/>
      <c r="D21" s="42"/>
      <c r="E21" s="41"/>
      <c r="F21" s="41"/>
      <c r="G21" s="47" t="s">
        <v>210</v>
      </c>
      <c r="H21" s="109">
        <v>229014.3</v>
      </c>
      <c r="I21" s="109">
        <v>400000</v>
      </c>
      <c r="J21" s="109">
        <v>235106.92499999999</v>
      </c>
      <c r="K21" s="109"/>
      <c r="L21" s="109"/>
    </row>
    <row r="22" spans="1:12">
      <c r="B22" s="42"/>
      <c r="C22" s="42"/>
      <c r="D22" s="42"/>
      <c r="E22" s="41"/>
      <c r="F22" s="75">
        <v>4652</v>
      </c>
      <c r="G22" s="125" t="s">
        <v>211</v>
      </c>
      <c r="H22" s="109">
        <v>229014.3</v>
      </c>
      <c r="I22" s="109">
        <v>400000</v>
      </c>
      <c r="J22" s="109">
        <v>235106.92499999999</v>
      </c>
      <c r="K22" s="109"/>
      <c r="L22" s="109"/>
    </row>
    <row r="23" spans="1:12">
      <c r="B23" s="46" t="s">
        <v>35</v>
      </c>
      <c r="C23" s="46" t="s">
        <v>35</v>
      </c>
      <c r="D23" s="46" t="s">
        <v>35</v>
      </c>
      <c r="E23" s="46" t="s">
        <v>35</v>
      </c>
      <c r="F23" s="46" t="s">
        <v>35</v>
      </c>
      <c r="G23" s="55" t="s">
        <v>42</v>
      </c>
      <c r="H23" s="121">
        <f>H6</f>
        <v>229014.3</v>
      </c>
      <c r="I23" s="121">
        <f t="shared" ref="I23:L23" si="1">I6</f>
        <v>400000</v>
      </c>
      <c r="J23" s="121">
        <f t="shared" si="1"/>
        <v>235106.92499999999</v>
      </c>
      <c r="K23" s="121">
        <f t="shared" si="1"/>
        <v>0</v>
      </c>
      <c r="L23" s="121">
        <f t="shared" si="1"/>
        <v>0</v>
      </c>
    </row>
    <row r="24" spans="1:12">
      <c r="A24" s="1"/>
    </row>
    <row r="27" spans="1:12">
      <c r="E27" s="56"/>
    </row>
  </sheetData>
  <mergeCells count="8">
    <mergeCell ref="B3:D3"/>
    <mergeCell ref="H3:H4"/>
    <mergeCell ref="I3:I4"/>
    <mergeCell ref="L3:L4"/>
    <mergeCell ref="K3:K4"/>
    <mergeCell ref="J3:J4"/>
    <mergeCell ref="E3:F3"/>
    <mergeCell ref="G3:G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N10"/>
  <sheetViews>
    <sheetView workbookViewId="0">
      <selection activeCell="J6" sqref="J6"/>
    </sheetView>
  </sheetViews>
  <sheetFormatPr defaultRowHeight="1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6" width="7.42578125" bestFit="1" customWidth="1"/>
    <col min="7" max="7" width="7.140625" customWidth="1"/>
    <col min="8" max="8" width="10.140625" bestFit="1" customWidth="1"/>
    <col min="9" max="9" width="7" customWidth="1"/>
    <col min="10" max="10" width="5.5703125" customWidth="1"/>
    <col min="11" max="11" width="6.7109375" customWidth="1"/>
    <col min="12" max="12" width="5.42578125" customWidth="1"/>
    <col min="13" max="13" width="12.140625" customWidth="1"/>
    <col min="14" max="14" width="4.7109375" customWidth="1"/>
  </cols>
  <sheetData>
    <row r="1" spans="1:14">
      <c r="A1" s="4" t="s">
        <v>40</v>
      </c>
    </row>
    <row r="2" spans="1:14" ht="14.25" customHeight="1"/>
    <row r="3" spans="1:14" ht="40.5" customHeight="1">
      <c r="B3" s="159" t="s">
        <v>16</v>
      </c>
      <c r="C3" s="159"/>
      <c r="D3" s="159" t="s">
        <v>38</v>
      </c>
      <c r="E3" s="159" t="s">
        <v>115</v>
      </c>
      <c r="F3" s="159"/>
      <c r="G3" s="159" t="s">
        <v>116</v>
      </c>
      <c r="H3" s="159"/>
      <c r="I3" s="159" t="s">
        <v>119</v>
      </c>
      <c r="J3" s="159"/>
      <c r="K3" s="159" t="s">
        <v>117</v>
      </c>
      <c r="L3" s="159"/>
      <c r="M3" s="159" t="s">
        <v>118</v>
      </c>
      <c r="N3" s="159"/>
    </row>
    <row r="4" spans="1:14" ht="126" customHeight="1">
      <c r="B4" s="11" t="s">
        <v>3</v>
      </c>
      <c r="C4" s="11" t="s">
        <v>25</v>
      </c>
      <c r="D4" s="159"/>
      <c r="E4" s="13" t="s">
        <v>20</v>
      </c>
      <c r="F4" s="45" t="s">
        <v>212</v>
      </c>
      <c r="G4" s="13" t="s">
        <v>20</v>
      </c>
      <c r="H4" s="45" t="s">
        <v>212</v>
      </c>
      <c r="I4" s="13" t="s">
        <v>20</v>
      </c>
      <c r="J4" s="45" t="s">
        <v>212</v>
      </c>
      <c r="K4" s="13" t="s">
        <v>20</v>
      </c>
      <c r="L4" s="45" t="s">
        <v>212</v>
      </c>
      <c r="M4" s="13" t="s">
        <v>20</v>
      </c>
      <c r="N4" s="45" t="s">
        <v>212</v>
      </c>
    </row>
    <row r="5" spans="1:14" ht="126.75" customHeight="1">
      <c r="B5" s="74">
        <v>1157</v>
      </c>
      <c r="C5" s="75">
        <v>12006</v>
      </c>
      <c r="D5" s="19" t="s">
        <v>182</v>
      </c>
      <c r="E5" s="101">
        <f>F5</f>
        <v>229014.3</v>
      </c>
      <c r="F5" s="100">
        <v>229014.3</v>
      </c>
      <c r="G5" s="101">
        <f>H5</f>
        <v>400000</v>
      </c>
      <c r="H5" s="100">
        <v>400000</v>
      </c>
      <c r="I5" s="101">
        <f>+J5</f>
        <v>235106.9</v>
      </c>
      <c r="J5" s="100">
        <v>235106.9</v>
      </c>
      <c r="K5" s="101"/>
      <c r="L5" s="100"/>
      <c r="M5" s="101">
        <f>N5</f>
        <v>0</v>
      </c>
      <c r="N5" s="100"/>
    </row>
    <row r="6" spans="1:14" ht="84.75" customHeight="1">
      <c r="B6" s="162" t="s">
        <v>41</v>
      </c>
      <c r="C6" s="162"/>
      <c r="D6" s="162"/>
      <c r="E6" s="101">
        <f>SUM(E5:E5)</f>
        <v>229014.3</v>
      </c>
      <c r="F6" s="102">
        <f>SUM(F5:F5)</f>
        <v>229014.3</v>
      </c>
      <c r="G6" s="101">
        <f>SUM(G5:G5)</f>
        <v>400000</v>
      </c>
      <c r="H6" s="102">
        <f>SUM(H5:H5)</f>
        <v>400000</v>
      </c>
      <c r="I6" s="101">
        <f>+J6</f>
        <v>235106.9</v>
      </c>
      <c r="J6" s="102">
        <v>235106.9</v>
      </c>
      <c r="K6" s="101"/>
      <c r="L6" s="102"/>
      <c r="M6" s="101">
        <f>SUM(M5:M5)</f>
        <v>0</v>
      </c>
      <c r="N6" s="102"/>
    </row>
    <row r="8" spans="1:14">
      <c r="B8" s="3"/>
    </row>
    <row r="9" spans="1:14" s="2" customFormat="1"/>
    <row r="10" spans="1:14" ht="27.75" customHeight="1">
      <c r="B10" s="3"/>
      <c r="C10" s="3"/>
      <c r="D10" s="3"/>
      <c r="E10" s="3"/>
      <c r="F10" s="3"/>
      <c r="G10" s="3"/>
      <c r="H10" s="3"/>
    </row>
  </sheetData>
  <mergeCells count="8">
    <mergeCell ref="B6:D6"/>
    <mergeCell ref="I3:J3"/>
    <mergeCell ref="K3:L3"/>
    <mergeCell ref="M3:N3"/>
    <mergeCell ref="B3:C3"/>
    <mergeCell ref="D3:D4"/>
    <mergeCell ref="E3:F3"/>
    <mergeCell ref="G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E5"/>
  <sheetViews>
    <sheetView workbookViewId="0">
      <selection activeCell="E5" sqref="B3:E5"/>
    </sheetView>
  </sheetViews>
  <sheetFormatPr defaultRowHeight="1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12.5703125" customWidth="1"/>
  </cols>
  <sheetData>
    <row r="1" spans="1:5">
      <c r="A1" s="4" t="s">
        <v>43</v>
      </c>
      <c r="B1" s="4"/>
      <c r="C1" s="4"/>
      <c r="D1" s="4"/>
    </row>
    <row r="3" spans="1:5" ht="73.5" customHeight="1">
      <c r="B3" s="46" t="s">
        <v>30</v>
      </c>
      <c r="C3" s="46" t="s">
        <v>110</v>
      </c>
      <c r="D3" s="46" t="s">
        <v>31</v>
      </c>
      <c r="E3" s="46" t="s">
        <v>32</v>
      </c>
    </row>
    <row r="4" spans="1:5">
      <c r="B4" s="43" t="s">
        <v>213</v>
      </c>
      <c r="C4" s="44"/>
      <c r="D4" s="43"/>
      <c r="E4" s="43"/>
    </row>
    <row r="5" spans="1:5">
      <c r="B5" s="43"/>
      <c r="C5" s="43"/>
      <c r="D5" s="43"/>
      <c r="E5" s="4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I7"/>
  <sheetViews>
    <sheetView workbookViewId="0">
      <selection activeCell="I20" sqref="I20"/>
    </sheetView>
  </sheetViews>
  <sheetFormatPr defaultRowHeight="15"/>
  <cols>
    <col min="1" max="1" width="6.140625" customWidth="1"/>
    <col min="2" max="2" width="9.5703125" customWidth="1"/>
    <col min="3" max="3" width="6.140625" bestFit="1" customWidth="1"/>
    <col min="4" max="4" width="46.85546875" customWidth="1"/>
    <col min="5" max="5" width="9" customWidth="1"/>
    <col min="6" max="6" width="14.28515625" customWidth="1"/>
    <col min="7" max="7" width="11.7109375" customWidth="1"/>
    <col min="8" max="8" width="10.7109375" customWidth="1"/>
    <col min="9" max="9" width="12.85546875" customWidth="1"/>
  </cols>
  <sheetData>
    <row r="1" spans="1:9">
      <c r="A1" s="4" t="s">
        <v>137</v>
      </c>
    </row>
    <row r="3" spans="1:9" ht="25.5" customHeight="1">
      <c r="B3" s="163" t="s">
        <v>94</v>
      </c>
      <c r="C3" s="164"/>
      <c r="D3" s="116" t="s">
        <v>2</v>
      </c>
      <c r="E3" s="10" t="s">
        <v>111</v>
      </c>
      <c r="F3" s="10" t="s">
        <v>112</v>
      </c>
      <c r="G3" s="10" t="s">
        <v>27</v>
      </c>
      <c r="H3" s="10" t="s">
        <v>28</v>
      </c>
      <c r="I3" s="10" t="s">
        <v>113</v>
      </c>
    </row>
    <row r="4" spans="1:9" ht="25.5" customHeight="1">
      <c r="B4" s="60"/>
      <c r="C4" s="61"/>
      <c r="D4" s="117" t="s">
        <v>21</v>
      </c>
      <c r="E4" s="114">
        <f>E5</f>
        <v>0</v>
      </c>
      <c r="F4" s="114">
        <f>F5</f>
        <v>229014.3</v>
      </c>
      <c r="G4" s="114">
        <f t="shared" ref="G4:I4" si="0">G5</f>
        <v>400000</v>
      </c>
      <c r="H4" s="114">
        <f t="shared" si="0"/>
        <v>235106.9</v>
      </c>
      <c r="I4" s="114">
        <f t="shared" si="0"/>
        <v>0</v>
      </c>
    </row>
    <row r="5" spans="1:9" ht="30" customHeight="1">
      <c r="B5" s="59" t="s">
        <v>136</v>
      </c>
      <c r="C5" s="33">
        <v>1157</v>
      </c>
      <c r="D5" s="118" t="s">
        <v>190</v>
      </c>
      <c r="E5" s="114">
        <f>SUM(E7:E7)</f>
        <v>0</v>
      </c>
      <c r="F5" s="114">
        <f>SUM(F7:F7)</f>
        <v>229014.3</v>
      </c>
      <c r="G5" s="114">
        <f>SUM(G7:G7)</f>
        <v>400000</v>
      </c>
      <c r="H5" s="114">
        <f>SUM(H7:H7)</f>
        <v>235106.9</v>
      </c>
      <c r="I5" s="114">
        <f>SUM(I7:I7)</f>
        <v>0</v>
      </c>
    </row>
    <row r="6" spans="1:9" ht="15" customHeight="1">
      <c r="B6" s="36" t="s">
        <v>95</v>
      </c>
      <c r="C6" s="37"/>
      <c r="D6" s="38"/>
      <c r="E6" s="115"/>
      <c r="F6" s="115"/>
      <c r="G6" s="115"/>
      <c r="H6" s="115"/>
      <c r="I6" s="115"/>
    </row>
    <row r="7" spans="1:9" ht="66.75" customHeight="1">
      <c r="B7" s="74">
        <v>1157</v>
      </c>
      <c r="C7" s="75">
        <v>12006</v>
      </c>
      <c r="D7" s="19" t="s">
        <v>182</v>
      </c>
      <c r="E7" s="19" t="s">
        <v>162</v>
      </c>
      <c r="F7" s="113">
        <v>229014.3</v>
      </c>
      <c r="G7" s="113">
        <v>400000</v>
      </c>
      <c r="H7" s="113">
        <v>235106.9</v>
      </c>
      <c r="I7" s="113"/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83"/>
  <sheetViews>
    <sheetView topLeftCell="A43" workbookViewId="0">
      <selection activeCell="A43" sqref="A43:H43"/>
    </sheetView>
  </sheetViews>
  <sheetFormatPr defaultRowHeight="15"/>
  <cols>
    <col min="6" max="6" width="47.28515625" customWidth="1"/>
    <col min="7" max="7" width="26.28515625" customWidth="1"/>
    <col min="8" max="8" width="33.42578125" customWidth="1"/>
    <col min="9" max="9" width="7.7109375" customWidth="1"/>
  </cols>
  <sheetData>
    <row r="1" spans="1:12" ht="21.75" customHeight="1">
      <c r="A1" s="181" t="s">
        <v>29</v>
      </c>
      <c r="B1" s="181"/>
      <c r="C1" s="181"/>
      <c r="D1" s="181"/>
      <c r="E1" s="181"/>
      <c r="F1" s="181"/>
      <c r="G1" s="181"/>
      <c r="H1" s="181"/>
    </row>
    <row r="2" spans="1:12" ht="21.75" customHeight="1">
      <c r="A2" s="186" t="s">
        <v>44</v>
      </c>
      <c r="B2" s="186"/>
      <c r="C2" s="186"/>
      <c r="D2" s="186"/>
      <c r="E2" s="186"/>
      <c r="F2" s="186"/>
      <c r="G2" s="186"/>
      <c r="H2" s="186"/>
    </row>
    <row r="3" spans="1:12" ht="15" customHeight="1">
      <c r="A3" s="181"/>
      <c r="B3" s="181"/>
      <c r="C3" s="181"/>
      <c r="D3" s="181"/>
      <c r="E3" s="181"/>
      <c r="F3" s="181"/>
      <c r="G3" s="181"/>
      <c r="H3" s="181"/>
    </row>
    <row r="4" spans="1:12">
      <c r="A4" s="165" t="s">
        <v>34</v>
      </c>
      <c r="B4" s="165"/>
      <c r="C4" s="165"/>
      <c r="D4" s="165"/>
      <c r="E4" s="165"/>
      <c r="F4" s="165"/>
      <c r="G4" s="165"/>
      <c r="H4" s="165"/>
    </row>
    <row r="5" spans="1:12">
      <c r="A5" s="166"/>
      <c r="B5" s="166"/>
      <c r="C5" s="166"/>
      <c r="D5" s="166"/>
      <c r="E5" s="166"/>
      <c r="F5" s="166"/>
      <c r="G5" s="166"/>
      <c r="H5" s="166"/>
    </row>
    <row r="6" spans="1:12">
      <c r="A6" s="182" t="s">
        <v>45</v>
      </c>
      <c r="B6" s="183"/>
      <c r="C6" s="183"/>
      <c r="D6" s="183"/>
      <c r="E6" s="183"/>
      <c r="F6" s="183"/>
      <c r="G6" s="183"/>
      <c r="H6" s="183"/>
    </row>
    <row r="7" spans="1:12">
      <c r="A7" s="188"/>
      <c r="B7" s="184"/>
      <c r="C7" s="184"/>
      <c r="D7" s="184"/>
      <c r="E7" s="184"/>
      <c r="F7" s="184"/>
      <c r="G7" s="184"/>
      <c r="H7" s="184"/>
    </row>
    <row r="8" spans="1:12" ht="18" customHeight="1">
      <c r="A8" s="187" t="s">
        <v>0</v>
      </c>
      <c r="B8" s="165"/>
      <c r="C8" s="165"/>
      <c r="D8" s="165"/>
      <c r="E8" s="165"/>
      <c r="F8" s="165"/>
      <c r="G8" s="165"/>
      <c r="H8" s="165"/>
    </row>
    <row r="9" spans="1:12" ht="30.75" customHeight="1">
      <c r="A9" s="182" t="s">
        <v>53</v>
      </c>
      <c r="B9" s="183"/>
      <c r="C9" s="183"/>
      <c r="D9" s="183"/>
      <c r="E9" s="183"/>
      <c r="F9" s="183"/>
      <c r="G9" s="183"/>
      <c r="H9" s="183"/>
    </row>
    <row r="10" spans="1:12" ht="42" customHeight="1">
      <c r="A10" s="182" t="s">
        <v>54</v>
      </c>
      <c r="B10" s="183"/>
      <c r="C10" s="183"/>
      <c r="D10" s="183"/>
      <c r="E10" s="183"/>
      <c r="F10" s="183"/>
      <c r="G10" s="183"/>
      <c r="H10" s="183"/>
    </row>
    <row r="11" spans="1:12" ht="28.5" customHeight="1">
      <c r="A11" s="183" t="s">
        <v>55</v>
      </c>
      <c r="B11" s="183"/>
      <c r="C11" s="183"/>
      <c r="D11" s="183"/>
      <c r="E11" s="183"/>
      <c r="F11" s="183"/>
      <c r="G11" s="183"/>
      <c r="H11" s="183"/>
    </row>
    <row r="12" spans="1:12" ht="33" customHeight="1">
      <c r="A12" s="183" t="s">
        <v>56</v>
      </c>
      <c r="B12" s="183"/>
      <c r="C12" s="183"/>
      <c r="D12" s="183"/>
      <c r="E12" s="183"/>
      <c r="F12" s="183"/>
      <c r="G12" s="183"/>
      <c r="H12" s="183"/>
      <c r="I12" s="51"/>
      <c r="J12" s="51"/>
      <c r="K12" s="51"/>
      <c r="L12" s="51"/>
    </row>
    <row r="13" spans="1:12" ht="19.5" customHeight="1">
      <c r="A13" s="184"/>
      <c r="B13" s="184"/>
      <c r="C13" s="184"/>
      <c r="D13" s="184"/>
      <c r="E13" s="184"/>
      <c r="F13" s="184"/>
      <c r="G13" s="184"/>
      <c r="H13" s="184"/>
      <c r="I13" s="51"/>
      <c r="J13" s="51"/>
      <c r="K13" s="51"/>
      <c r="L13" s="51"/>
    </row>
    <row r="14" spans="1:12" ht="16.5" customHeight="1">
      <c r="A14" s="165" t="s">
        <v>1</v>
      </c>
      <c r="B14" s="165"/>
      <c r="C14" s="165"/>
      <c r="D14" s="165"/>
      <c r="E14" s="165"/>
      <c r="F14" s="165"/>
      <c r="G14" s="165"/>
      <c r="H14" s="165"/>
      <c r="I14" s="51"/>
      <c r="J14" s="51"/>
      <c r="K14" s="51"/>
      <c r="L14" s="51"/>
    </row>
    <row r="15" spans="1:12" ht="15.75" customHeight="1">
      <c r="A15" s="166"/>
      <c r="B15" s="166"/>
      <c r="C15" s="166"/>
      <c r="D15" s="166"/>
      <c r="E15" s="166"/>
      <c r="F15" s="166"/>
      <c r="G15" s="166"/>
      <c r="H15" s="166"/>
    </row>
    <row r="16" spans="1:12" ht="15.75" customHeight="1">
      <c r="A16" s="185" t="s">
        <v>57</v>
      </c>
      <c r="B16" s="185"/>
      <c r="C16" s="185"/>
      <c r="D16" s="185"/>
      <c r="E16" s="185"/>
      <c r="F16" s="185"/>
      <c r="G16" s="185"/>
      <c r="H16" s="185"/>
    </row>
    <row r="17" spans="1:9" ht="25.5" customHeight="1">
      <c r="A17" s="185" t="s">
        <v>58</v>
      </c>
      <c r="B17" s="185"/>
      <c r="C17" s="185"/>
      <c r="D17" s="185"/>
      <c r="E17" s="185"/>
      <c r="F17" s="185"/>
      <c r="G17" s="185"/>
      <c r="H17" s="185"/>
    </row>
    <row r="18" spans="1:9" ht="40.5" customHeight="1">
      <c r="A18" s="185" t="s">
        <v>59</v>
      </c>
      <c r="B18" s="185"/>
      <c r="C18" s="185"/>
      <c r="D18" s="185"/>
      <c r="E18" s="185"/>
      <c r="F18" s="185"/>
      <c r="G18" s="185"/>
      <c r="H18" s="185"/>
    </row>
    <row r="19" spans="1:9" ht="17.25" customHeight="1">
      <c r="A19" s="185" t="s">
        <v>60</v>
      </c>
      <c r="B19" s="185"/>
      <c r="C19" s="185"/>
      <c r="D19" s="185"/>
      <c r="E19" s="185"/>
      <c r="F19" s="185"/>
      <c r="G19" s="185"/>
      <c r="H19" s="185"/>
    </row>
    <row r="20" spans="1:9" ht="41.25" customHeight="1">
      <c r="A20" s="185" t="s">
        <v>61</v>
      </c>
      <c r="B20" s="185"/>
      <c r="C20" s="185"/>
      <c r="D20" s="185"/>
      <c r="E20" s="185"/>
      <c r="F20" s="185"/>
      <c r="G20" s="185"/>
      <c r="H20" s="185"/>
    </row>
    <row r="21" spans="1:9" ht="10.5" customHeight="1">
      <c r="A21" s="180"/>
      <c r="B21" s="180"/>
      <c r="C21" s="180"/>
      <c r="D21" s="180"/>
      <c r="E21" s="180"/>
      <c r="F21" s="180"/>
      <c r="G21" s="180"/>
      <c r="H21" s="180"/>
    </row>
    <row r="22" spans="1:9">
      <c r="A22" s="165" t="s">
        <v>46</v>
      </c>
      <c r="B22" s="165"/>
      <c r="C22" s="165"/>
      <c r="D22" s="165"/>
      <c r="E22" s="165"/>
      <c r="F22" s="165"/>
      <c r="G22" s="165"/>
      <c r="H22" s="165"/>
      <c r="I22" s="52"/>
    </row>
    <row r="23" spans="1:9" ht="12" customHeight="1">
      <c r="A23" s="166"/>
      <c r="B23" s="166"/>
      <c r="C23" s="166"/>
      <c r="D23" s="166"/>
      <c r="E23" s="166"/>
      <c r="F23" s="166"/>
      <c r="G23" s="166"/>
      <c r="H23" s="166"/>
      <c r="I23" s="50"/>
    </row>
    <row r="24" spans="1:9" ht="12" customHeight="1">
      <c r="A24" s="190" t="s">
        <v>62</v>
      </c>
      <c r="B24" s="190"/>
      <c r="C24" s="190"/>
      <c r="D24" s="190"/>
      <c r="E24" s="190"/>
      <c r="F24" s="190"/>
      <c r="G24" s="190"/>
      <c r="H24" s="190"/>
      <c r="I24" s="50"/>
    </row>
    <row r="25" spans="1:9" ht="12" customHeight="1">
      <c r="A25" s="190" t="s">
        <v>63</v>
      </c>
      <c r="B25" s="190"/>
      <c r="C25" s="190"/>
      <c r="D25" s="190"/>
      <c r="E25" s="190"/>
      <c r="F25" s="190"/>
      <c r="G25" s="190"/>
      <c r="H25" s="190"/>
      <c r="I25" s="50"/>
    </row>
    <row r="26" spans="1:9" ht="12" customHeight="1">
      <c r="A26" s="190" t="s">
        <v>64</v>
      </c>
      <c r="B26" s="190"/>
      <c r="C26" s="190"/>
      <c r="D26" s="190"/>
      <c r="E26" s="190"/>
      <c r="F26" s="190"/>
      <c r="G26" s="190"/>
      <c r="H26" s="190"/>
      <c r="I26" s="50"/>
    </row>
    <row r="27" spans="1:9" ht="15" customHeight="1">
      <c r="A27" s="190" t="s">
        <v>65</v>
      </c>
      <c r="B27" s="190"/>
      <c r="C27" s="190"/>
      <c r="D27" s="190"/>
      <c r="E27" s="190"/>
      <c r="F27" s="190"/>
      <c r="G27" s="190"/>
      <c r="H27" s="190"/>
      <c r="I27" s="50"/>
    </row>
    <row r="28" spans="1:9" ht="30.75" customHeight="1">
      <c r="A28" s="190" t="s">
        <v>66</v>
      </c>
      <c r="B28" s="190"/>
      <c r="C28" s="190"/>
      <c r="D28" s="190"/>
      <c r="E28" s="190"/>
      <c r="F28" s="190"/>
      <c r="G28" s="190"/>
      <c r="H28" s="190"/>
      <c r="I28" s="50"/>
    </row>
    <row r="29" spans="1:9" ht="15" customHeight="1">
      <c r="A29" s="190" t="s">
        <v>67</v>
      </c>
      <c r="B29" s="190"/>
      <c r="C29" s="190"/>
      <c r="D29" s="190"/>
      <c r="E29" s="190"/>
      <c r="F29" s="190"/>
      <c r="G29" s="190"/>
      <c r="H29" s="190"/>
      <c r="I29" s="50"/>
    </row>
    <row r="30" spans="1:9" ht="25.5" customHeight="1">
      <c r="A30" s="190" t="s">
        <v>68</v>
      </c>
      <c r="B30" s="190"/>
      <c r="C30" s="190"/>
      <c r="D30" s="190"/>
      <c r="E30" s="190"/>
      <c r="F30" s="190"/>
      <c r="G30" s="190"/>
      <c r="H30" s="190"/>
      <c r="I30" s="50"/>
    </row>
    <row r="31" spans="1:9" ht="15.75" customHeight="1">
      <c r="A31" s="190" t="s">
        <v>69</v>
      </c>
      <c r="B31" s="190"/>
      <c r="C31" s="190"/>
      <c r="D31" s="190"/>
      <c r="E31" s="190"/>
      <c r="F31" s="190"/>
      <c r="G31" s="190"/>
      <c r="H31" s="190"/>
      <c r="I31" s="50"/>
    </row>
    <row r="32" spans="1:9" ht="42" customHeight="1">
      <c r="A32" s="190" t="s">
        <v>70</v>
      </c>
      <c r="B32" s="190"/>
      <c r="C32" s="190"/>
      <c r="D32" s="190"/>
      <c r="E32" s="190"/>
      <c r="F32" s="190"/>
      <c r="G32" s="190"/>
      <c r="H32" s="190"/>
      <c r="I32" s="50"/>
    </row>
    <row r="33" spans="1:18" ht="57.75" customHeight="1">
      <c r="A33" s="190" t="s">
        <v>71</v>
      </c>
      <c r="B33" s="190"/>
      <c r="C33" s="190"/>
      <c r="D33" s="190"/>
      <c r="E33" s="190"/>
      <c r="F33" s="190"/>
      <c r="G33" s="190"/>
      <c r="H33" s="190"/>
      <c r="I33" s="50"/>
    </row>
    <row r="34" spans="1:18" ht="15.75" customHeight="1">
      <c r="A34" s="179"/>
      <c r="B34" s="179"/>
      <c r="C34" s="179"/>
      <c r="D34" s="179"/>
      <c r="E34" s="179"/>
      <c r="F34" s="179"/>
      <c r="G34" s="179"/>
      <c r="H34" s="179"/>
      <c r="I34" s="50"/>
    </row>
    <row r="35" spans="1:18">
      <c r="A35" s="165" t="s">
        <v>47</v>
      </c>
      <c r="B35" s="165"/>
      <c r="C35" s="165"/>
      <c r="D35" s="165"/>
      <c r="E35" s="165"/>
      <c r="F35" s="165"/>
      <c r="G35" s="165"/>
      <c r="H35" s="165"/>
    </row>
    <row r="36" spans="1:18">
      <c r="A36" s="166"/>
      <c r="B36" s="166"/>
      <c r="C36" s="166"/>
      <c r="D36" s="166"/>
      <c r="E36" s="166"/>
      <c r="F36" s="166"/>
      <c r="G36" s="166"/>
      <c r="H36" s="166"/>
    </row>
    <row r="37" spans="1:18" ht="21" customHeight="1">
      <c r="A37" s="189" t="s">
        <v>72</v>
      </c>
      <c r="B37" s="189"/>
      <c r="C37" s="189"/>
      <c r="D37" s="189"/>
      <c r="E37" s="189"/>
      <c r="F37" s="189"/>
      <c r="G37" s="189"/>
      <c r="H37" s="189"/>
    </row>
    <row r="38" spans="1:18" ht="15.75" customHeight="1">
      <c r="A38" s="165" t="s">
        <v>48</v>
      </c>
      <c r="B38" s="165"/>
      <c r="C38" s="165"/>
      <c r="D38" s="165"/>
      <c r="E38" s="165"/>
      <c r="F38" s="165"/>
      <c r="G38" s="165"/>
      <c r="H38" s="165"/>
    </row>
    <row r="39" spans="1:18" ht="29.25" customHeight="1">
      <c r="A39" s="189" t="s">
        <v>73</v>
      </c>
      <c r="B39" s="189"/>
      <c r="C39" s="189"/>
      <c r="D39" s="189"/>
      <c r="E39" s="189"/>
      <c r="F39" s="189"/>
      <c r="G39" s="189"/>
      <c r="H39" s="189"/>
    </row>
    <row r="40" spans="1:18" ht="27" customHeight="1">
      <c r="A40" s="189" t="s">
        <v>74</v>
      </c>
      <c r="B40" s="189"/>
      <c r="C40" s="189"/>
      <c r="D40" s="189"/>
      <c r="E40" s="189"/>
      <c r="F40" s="189"/>
      <c r="G40" s="189"/>
      <c r="H40" s="189"/>
    </row>
    <row r="41" spans="1:18" ht="38.25" customHeight="1">
      <c r="A41" s="189" t="s">
        <v>75</v>
      </c>
      <c r="B41" s="189"/>
      <c r="C41" s="189"/>
      <c r="D41" s="189"/>
      <c r="E41" s="189"/>
      <c r="F41" s="189"/>
      <c r="G41" s="189"/>
      <c r="H41" s="189"/>
    </row>
    <row r="42" spans="1:18" ht="30.75" customHeight="1">
      <c r="A42" s="189" t="s">
        <v>76</v>
      </c>
      <c r="B42" s="189"/>
      <c r="C42" s="189"/>
      <c r="D42" s="189"/>
      <c r="E42" s="189"/>
      <c r="F42" s="189"/>
      <c r="G42" s="189"/>
      <c r="H42" s="189"/>
    </row>
    <row r="43" spans="1:18" ht="80.25" customHeight="1">
      <c r="A43" s="189" t="s">
        <v>77</v>
      </c>
      <c r="B43" s="189"/>
      <c r="C43" s="189"/>
      <c r="D43" s="189"/>
      <c r="E43" s="189"/>
      <c r="F43" s="189"/>
      <c r="G43" s="189"/>
      <c r="H43" s="189"/>
    </row>
    <row r="44" spans="1:18" ht="15.75" customHeight="1">
      <c r="A44" s="179"/>
      <c r="B44" s="179"/>
      <c r="C44" s="179"/>
      <c r="D44" s="179"/>
      <c r="E44" s="179"/>
      <c r="F44" s="179"/>
      <c r="G44" s="179"/>
      <c r="H44" s="179"/>
    </row>
    <row r="45" spans="1:18" ht="29.25" customHeight="1">
      <c r="A45" s="165" t="s">
        <v>37</v>
      </c>
      <c r="B45" s="165"/>
      <c r="C45" s="165"/>
      <c r="D45" s="165"/>
      <c r="E45" s="165"/>
      <c r="F45" s="165"/>
      <c r="G45" s="165"/>
      <c r="H45" s="165"/>
    </row>
    <row r="46" spans="1:18">
      <c r="A46" s="173" t="s">
        <v>78</v>
      </c>
      <c r="B46" s="174"/>
      <c r="C46" s="174"/>
      <c r="D46" s="174"/>
      <c r="E46" s="174"/>
      <c r="F46" s="174"/>
      <c r="G46" s="174"/>
      <c r="H46" s="174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8">
      <c r="A47" s="173" t="s">
        <v>79</v>
      </c>
      <c r="B47" s="174"/>
      <c r="C47" s="174"/>
      <c r="D47" s="174"/>
      <c r="E47" s="174"/>
      <c r="F47" s="174"/>
      <c r="G47" s="174"/>
      <c r="H47" s="174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1:18">
      <c r="A48" s="175"/>
      <c r="B48" s="175"/>
      <c r="C48" s="175"/>
      <c r="D48" s="175"/>
      <c r="E48" s="175"/>
      <c r="F48" s="175"/>
      <c r="G48" s="175"/>
      <c r="H48" s="175"/>
      <c r="I48" s="49"/>
      <c r="J48" s="49"/>
      <c r="K48" s="7"/>
      <c r="L48" s="7"/>
      <c r="M48" s="7"/>
      <c r="N48" s="7"/>
      <c r="O48" s="7"/>
      <c r="P48" s="7"/>
      <c r="Q48" s="7"/>
      <c r="R48" s="7"/>
    </row>
    <row r="49" spans="1:18" ht="15" customHeight="1">
      <c r="A49" s="165" t="s">
        <v>40</v>
      </c>
      <c r="B49" s="165"/>
      <c r="C49" s="165"/>
      <c r="D49" s="165"/>
      <c r="E49" s="165"/>
      <c r="F49" s="165"/>
      <c r="G49" s="165"/>
      <c r="H49" s="165"/>
      <c r="I49" s="53"/>
      <c r="J49" s="53"/>
      <c r="K49" s="53"/>
      <c r="L49" s="53"/>
      <c r="M49" s="53"/>
      <c r="N49" s="53"/>
      <c r="O49" s="53"/>
      <c r="P49" s="53"/>
      <c r="Q49" s="165"/>
      <c r="R49" s="165"/>
    </row>
    <row r="50" spans="1:18">
      <c r="A50" s="166"/>
      <c r="B50" s="166"/>
      <c r="C50" s="166"/>
      <c r="D50" s="166"/>
      <c r="E50" s="166"/>
      <c r="F50" s="166"/>
      <c r="G50" s="166"/>
      <c r="H50" s="16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>
      <c r="A51" s="173" t="s">
        <v>80</v>
      </c>
      <c r="B51" s="174"/>
      <c r="C51" s="174"/>
      <c r="D51" s="174"/>
      <c r="E51" s="174"/>
      <c r="F51" s="174"/>
      <c r="G51" s="174"/>
      <c r="H51" s="174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>
      <c r="A52" s="175"/>
      <c r="B52" s="175"/>
      <c r="C52" s="175"/>
      <c r="D52" s="175"/>
      <c r="E52" s="175"/>
      <c r="F52" s="175"/>
      <c r="G52" s="175"/>
      <c r="H52" s="175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>
      <c r="A53" s="165" t="s">
        <v>39</v>
      </c>
      <c r="B53" s="165"/>
      <c r="C53" s="165"/>
      <c r="D53" s="165"/>
      <c r="E53" s="165"/>
      <c r="F53" s="165"/>
      <c r="G53" s="165"/>
      <c r="H53" s="165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>
      <c r="A54" s="172"/>
      <c r="B54" s="172"/>
      <c r="C54" s="172"/>
      <c r="D54" s="172"/>
      <c r="E54" s="172"/>
      <c r="F54" s="172"/>
      <c r="G54" s="172"/>
      <c r="H54" s="172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ht="15" customHeight="1">
      <c r="A55" s="173" t="s">
        <v>81</v>
      </c>
      <c r="B55" s="174"/>
      <c r="C55" s="174"/>
      <c r="D55" s="174"/>
      <c r="E55" s="174"/>
      <c r="F55" s="174"/>
      <c r="G55" s="174"/>
      <c r="H55" s="174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>
      <c r="A56" s="172"/>
      <c r="B56" s="172"/>
      <c r="C56" s="172"/>
      <c r="D56" s="172"/>
      <c r="E56" s="172"/>
      <c r="F56" s="172"/>
      <c r="G56" s="172"/>
      <c r="H56" s="172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ht="29.25" customHeight="1">
      <c r="A57" s="178" t="s">
        <v>130</v>
      </c>
      <c r="B57" s="178"/>
      <c r="C57" s="178"/>
      <c r="D57" s="178"/>
      <c r="E57" s="178"/>
      <c r="F57" s="178"/>
      <c r="G57" s="178"/>
      <c r="H57" s="178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>
      <c r="A58" s="172"/>
      <c r="B58" s="172"/>
      <c r="C58" s="172"/>
      <c r="D58" s="172"/>
      <c r="E58" s="172"/>
      <c r="F58" s="172"/>
      <c r="G58" s="172"/>
      <c r="H58" s="172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>
      <c r="A59" s="165" t="s">
        <v>131</v>
      </c>
      <c r="B59" s="165"/>
      <c r="C59" s="165"/>
      <c r="D59" s="165"/>
      <c r="E59" s="165"/>
      <c r="F59" s="165"/>
      <c r="G59" s="165"/>
      <c r="H59" s="165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>
      <c r="A60" s="172"/>
      <c r="B60" s="172"/>
      <c r="C60" s="172"/>
      <c r="D60" s="172"/>
      <c r="E60" s="172"/>
      <c r="F60" s="172"/>
      <c r="G60" s="172"/>
      <c r="H60" s="172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>
      <c r="A61" s="176" t="s">
        <v>49</v>
      </c>
      <c r="B61" s="177"/>
      <c r="C61" s="177"/>
      <c r="D61" s="177"/>
      <c r="E61" s="177"/>
      <c r="F61" s="177"/>
      <c r="G61" s="177"/>
      <c r="H61" s="177"/>
      <c r="Q61" s="6"/>
      <c r="R61" s="6"/>
    </row>
    <row r="62" spans="1:18">
      <c r="A62" s="176" t="s">
        <v>120</v>
      </c>
      <c r="B62" s="177"/>
      <c r="C62" s="177"/>
      <c r="D62" s="177"/>
      <c r="E62" s="177"/>
      <c r="F62" s="177"/>
      <c r="G62" s="177"/>
      <c r="H62" s="177"/>
      <c r="Q62" s="6"/>
      <c r="R62" s="6"/>
    </row>
    <row r="63" spans="1:18">
      <c r="A63" s="172"/>
      <c r="B63" s="172"/>
      <c r="C63" s="172"/>
      <c r="D63" s="172"/>
      <c r="E63" s="172"/>
      <c r="F63" s="172"/>
      <c r="G63" s="172"/>
      <c r="H63" s="172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ht="30.75" customHeight="1">
      <c r="A64" s="165" t="s">
        <v>132</v>
      </c>
      <c r="B64" s="165"/>
      <c r="C64" s="165"/>
      <c r="D64" s="165"/>
      <c r="E64" s="165"/>
      <c r="F64" s="165"/>
      <c r="G64" s="165"/>
      <c r="H64" s="165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ht="12" customHeight="1">
      <c r="A65" s="172"/>
      <c r="B65" s="172"/>
      <c r="C65" s="172"/>
      <c r="D65" s="172"/>
      <c r="E65" s="172"/>
      <c r="F65" s="172"/>
      <c r="G65" s="172"/>
      <c r="H65" s="172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ht="15" customHeight="1">
      <c r="A66" s="173" t="s">
        <v>82</v>
      </c>
      <c r="B66" s="174"/>
      <c r="C66" s="174"/>
      <c r="D66" s="174"/>
      <c r="E66" s="174"/>
      <c r="F66" s="174"/>
      <c r="G66" s="174"/>
      <c r="H66" s="174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ht="15" customHeight="1">
      <c r="A67" s="175"/>
      <c r="B67" s="175"/>
      <c r="C67" s="175"/>
      <c r="D67" s="175"/>
      <c r="E67" s="175"/>
      <c r="F67" s="175"/>
      <c r="G67" s="175"/>
      <c r="H67" s="175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ht="17.25" customHeight="1">
      <c r="A68" s="165" t="s">
        <v>50</v>
      </c>
      <c r="B68" s="165"/>
      <c r="C68" s="165"/>
      <c r="D68" s="165"/>
      <c r="E68" s="165"/>
      <c r="F68" s="165"/>
      <c r="G68" s="165"/>
      <c r="H68" s="165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ht="12" customHeight="1">
      <c r="A69" s="175"/>
      <c r="B69" s="175"/>
      <c r="C69" s="175"/>
      <c r="D69" s="175"/>
      <c r="E69" s="175"/>
      <c r="F69" s="175"/>
      <c r="G69" s="175"/>
      <c r="H69" s="175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ht="15.75" customHeight="1">
      <c r="A70" s="171" t="s">
        <v>83</v>
      </c>
      <c r="B70" s="169"/>
      <c r="C70" s="169"/>
      <c r="D70" s="169"/>
      <c r="E70" s="169"/>
      <c r="F70" s="169"/>
      <c r="G70" s="169"/>
      <c r="H70" s="169"/>
      <c r="I70" s="6"/>
      <c r="J70" s="6"/>
      <c r="K70" s="8"/>
      <c r="L70" s="8"/>
      <c r="M70" s="8"/>
      <c r="N70" s="8"/>
      <c r="O70" s="8"/>
      <c r="P70" s="8"/>
      <c r="Q70" s="8"/>
      <c r="R70" s="8"/>
    </row>
    <row r="71" spans="1:18" ht="42.75" customHeight="1">
      <c r="A71" s="169" t="s">
        <v>84</v>
      </c>
      <c r="B71" s="169"/>
      <c r="C71" s="169"/>
      <c r="D71" s="169"/>
      <c r="E71" s="169"/>
      <c r="F71" s="169"/>
      <c r="G71" s="169"/>
      <c r="H71" s="169"/>
      <c r="I71" s="7"/>
      <c r="J71" s="7"/>
      <c r="K71" s="9"/>
      <c r="L71" s="9"/>
      <c r="M71" s="9"/>
      <c r="N71" s="9"/>
      <c r="O71" s="9"/>
      <c r="P71" s="9"/>
      <c r="Q71" s="9"/>
      <c r="R71" s="9"/>
    </row>
    <row r="72" spans="1:18" ht="30.75" customHeight="1">
      <c r="A72" s="169" t="s">
        <v>85</v>
      </c>
      <c r="B72" s="169"/>
      <c r="C72" s="169"/>
      <c r="D72" s="169"/>
      <c r="E72" s="169"/>
      <c r="F72" s="169"/>
      <c r="G72" s="169"/>
      <c r="H72" s="169"/>
      <c r="I72" s="7"/>
      <c r="J72" s="7"/>
      <c r="K72" s="9"/>
      <c r="L72" s="9"/>
      <c r="M72" s="9"/>
      <c r="N72" s="9"/>
      <c r="O72" s="9"/>
      <c r="P72" s="9"/>
      <c r="Q72" s="9"/>
      <c r="R72" s="9"/>
    </row>
    <row r="73" spans="1:18" ht="30" customHeight="1">
      <c r="A73" s="169" t="s">
        <v>86</v>
      </c>
      <c r="B73" s="169"/>
      <c r="C73" s="169"/>
      <c r="D73" s="169"/>
      <c r="E73" s="169"/>
      <c r="F73" s="169"/>
      <c r="G73" s="169"/>
      <c r="H73" s="169"/>
      <c r="I73" s="7"/>
      <c r="J73" s="7"/>
      <c r="K73" s="9"/>
      <c r="L73" s="9"/>
      <c r="M73" s="9"/>
      <c r="N73" s="9"/>
      <c r="O73" s="9"/>
      <c r="P73" s="9"/>
      <c r="Q73" s="9"/>
      <c r="R73" s="9"/>
    </row>
    <row r="74" spans="1:18" ht="27.75" customHeight="1">
      <c r="A74" s="169" t="s">
        <v>87</v>
      </c>
      <c r="B74" s="169"/>
      <c r="C74" s="169"/>
      <c r="D74" s="169"/>
      <c r="E74" s="169"/>
      <c r="F74" s="169"/>
      <c r="G74" s="169"/>
      <c r="H74" s="169"/>
      <c r="I74" s="7"/>
      <c r="J74" s="7"/>
      <c r="K74" s="9"/>
      <c r="L74" s="9"/>
      <c r="M74" s="9"/>
      <c r="N74" s="9"/>
      <c r="O74" s="9"/>
      <c r="P74" s="9"/>
      <c r="Q74" s="9"/>
      <c r="R74" s="9"/>
    </row>
    <row r="75" spans="1:18" ht="13.5" customHeight="1">
      <c r="A75" s="170"/>
      <c r="B75" s="170"/>
      <c r="C75" s="170"/>
      <c r="D75" s="170"/>
      <c r="E75" s="170"/>
      <c r="F75" s="170"/>
      <c r="G75" s="170"/>
      <c r="H75" s="170"/>
      <c r="I75" s="49"/>
      <c r="J75" s="49"/>
      <c r="K75" s="9"/>
      <c r="L75" s="9"/>
      <c r="M75" s="9"/>
      <c r="N75" s="9"/>
      <c r="O75" s="9"/>
      <c r="P75" s="9"/>
      <c r="Q75" s="9"/>
      <c r="R75" s="9"/>
    </row>
    <row r="76" spans="1:18" ht="13.5" customHeight="1">
      <c r="A76" s="165" t="s">
        <v>26</v>
      </c>
      <c r="B76" s="165"/>
      <c r="C76" s="165"/>
      <c r="D76" s="165"/>
      <c r="E76" s="165"/>
      <c r="F76" s="165"/>
      <c r="G76" s="165"/>
      <c r="H76" s="165"/>
      <c r="I76" s="49"/>
      <c r="J76" s="49"/>
      <c r="K76" s="9"/>
      <c r="L76" s="9"/>
      <c r="M76" s="9"/>
      <c r="N76" s="9"/>
      <c r="O76" s="9"/>
      <c r="P76" s="9"/>
      <c r="Q76" s="9"/>
      <c r="R76" s="9"/>
    </row>
    <row r="77" spans="1:18" ht="28.5" customHeight="1">
      <c r="A77" s="169" t="s">
        <v>88</v>
      </c>
      <c r="B77" s="169"/>
      <c r="C77" s="169"/>
      <c r="D77" s="169"/>
      <c r="E77" s="169"/>
      <c r="F77" s="169"/>
      <c r="G77" s="169"/>
      <c r="H77" s="169"/>
      <c r="I77" s="7"/>
      <c r="J77" s="7"/>
      <c r="K77" s="9"/>
      <c r="L77" s="9"/>
      <c r="M77" s="9"/>
      <c r="N77" s="9"/>
      <c r="O77" s="9"/>
      <c r="P77" s="9"/>
      <c r="Q77" s="9"/>
      <c r="R77" s="9"/>
    </row>
    <row r="78" spans="1:18" ht="57.75" customHeight="1">
      <c r="A78" s="169" t="s">
        <v>89</v>
      </c>
      <c r="B78" s="169"/>
      <c r="C78" s="169"/>
      <c r="D78" s="169"/>
      <c r="E78" s="169"/>
      <c r="F78" s="169"/>
      <c r="G78" s="169"/>
      <c r="H78" s="169"/>
      <c r="I78" s="7"/>
      <c r="J78" s="7"/>
      <c r="K78" s="9"/>
      <c r="L78" s="9"/>
      <c r="M78" s="9"/>
      <c r="N78" s="9"/>
      <c r="O78" s="9"/>
      <c r="P78" s="9"/>
      <c r="Q78" s="9"/>
      <c r="R78" s="9"/>
    </row>
    <row r="79" spans="1:18" ht="17.25" customHeight="1">
      <c r="A79" s="170"/>
      <c r="B79" s="170"/>
      <c r="C79" s="170"/>
      <c r="D79" s="170"/>
      <c r="E79" s="170"/>
      <c r="F79" s="170"/>
      <c r="G79" s="170"/>
      <c r="H79" s="170"/>
      <c r="I79" s="49"/>
      <c r="J79" s="49"/>
      <c r="K79" s="9"/>
      <c r="L79" s="9"/>
      <c r="M79" s="9"/>
      <c r="N79" s="9"/>
      <c r="O79" s="9"/>
      <c r="P79" s="9"/>
      <c r="Q79" s="9"/>
      <c r="R79" s="9"/>
    </row>
    <row r="80" spans="1:18">
      <c r="A80" s="165" t="s">
        <v>43</v>
      </c>
      <c r="B80" s="165"/>
      <c r="C80" s="165"/>
      <c r="D80" s="165"/>
      <c r="E80" s="165"/>
      <c r="F80" s="165"/>
      <c r="G80" s="165"/>
      <c r="H80" s="165"/>
      <c r="I80" s="53"/>
      <c r="J80" s="53"/>
    </row>
    <row r="81" spans="1:18" ht="13.5" customHeight="1">
      <c r="A81" s="166"/>
      <c r="B81" s="166"/>
      <c r="C81" s="166"/>
      <c r="D81" s="166"/>
      <c r="E81" s="166"/>
      <c r="F81" s="166"/>
      <c r="G81" s="166"/>
      <c r="H81" s="166"/>
      <c r="I81" s="6"/>
      <c r="J81" s="6"/>
    </row>
    <row r="82" spans="1:18" ht="15.75" customHeight="1">
      <c r="A82" s="167" t="s">
        <v>90</v>
      </c>
      <c r="B82" s="168"/>
      <c r="C82" s="168"/>
      <c r="D82" s="168"/>
      <c r="E82" s="168"/>
      <c r="F82" s="168"/>
      <c r="G82" s="168"/>
      <c r="H82" s="168"/>
      <c r="I82" s="9"/>
      <c r="J82" s="9"/>
      <c r="K82" s="9"/>
      <c r="L82" s="9"/>
      <c r="M82" s="9"/>
      <c r="N82" s="9"/>
      <c r="O82" s="9"/>
      <c r="P82" s="9"/>
      <c r="Q82" s="9"/>
      <c r="R82" s="9"/>
    </row>
    <row r="83" spans="1:18">
      <c r="A83" s="166"/>
      <c r="B83" s="166"/>
      <c r="C83" s="166"/>
      <c r="D83" s="166"/>
      <c r="E83" s="166"/>
      <c r="F83" s="166"/>
      <c r="G83" s="166"/>
      <c r="H83" s="166"/>
    </row>
  </sheetData>
  <mergeCells count="84">
    <mergeCell ref="A22:H22"/>
    <mergeCell ref="A32:H32"/>
    <mergeCell ref="A23:H23"/>
    <mergeCell ref="A25:H25"/>
    <mergeCell ref="A24:H24"/>
    <mergeCell ref="A26:H2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50:H50"/>
    <mergeCell ref="A51:H51"/>
    <mergeCell ref="A53:H53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70:H70"/>
    <mergeCell ref="A71:H71"/>
    <mergeCell ref="A72:H72"/>
    <mergeCell ref="A65:H65"/>
    <mergeCell ref="A66:H66"/>
    <mergeCell ref="A68:H68"/>
    <mergeCell ref="A69:H69"/>
    <mergeCell ref="A67:H67"/>
    <mergeCell ref="A75:H75"/>
    <mergeCell ref="A76:H76"/>
    <mergeCell ref="A79:H79"/>
    <mergeCell ref="A73:H73"/>
    <mergeCell ref="A74:H74"/>
    <mergeCell ref="A77:H77"/>
    <mergeCell ref="A80:H80"/>
    <mergeCell ref="A81:H81"/>
    <mergeCell ref="A83:H83"/>
    <mergeCell ref="A82:H82"/>
    <mergeCell ref="A78:H7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Calculation</vt:lpstr>
      <vt:lpstr>Հ3 Մաս 1 և 2</vt:lpstr>
      <vt:lpstr>Հ3 Մաս 3</vt:lpstr>
      <vt:lpstr>Հ3 Մաս 4</vt:lpstr>
      <vt:lpstr>Հ4 </vt:lpstr>
      <vt:lpstr>Հ5</vt:lpstr>
      <vt:lpstr>Հ10</vt:lpstr>
      <vt:lpstr>Հ11</vt:lpstr>
      <vt:lpstr>Լրացման պահանջներ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Calculation!Print_Area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2024-02-29T11:49:27Z</dcterms:modified>
</cp:coreProperties>
</file>